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definedNames>
    <definedName name="_xlnm.Print_Area" localSheetId="1">BS!$A$1:$I$27</definedName>
  </definedNames>
  <calcPr calcId="124519"/>
</workbook>
</file>

<file path=xl/calcChain.xml><?xml version="1.0" encoding="utf-8"?>
<calcChain xmlns="http://schemas.openxmlformats.org/spreadsheetml/2006/main">
  <c r="A87" i="5"/>
  <c r="A76"/>
  <c r="A61"/>
  <c r="A52"/>
  <c r="A35"/>
  <c r="A14"/>
  <c r="A7"/>
  <c r="A112" i="4"/>
  <c r="A82"/>
  <c r="A41"/>
  <c r="A35"/>
  <c r="A29"/>
  <c r="A23"/>
  <c r="A17"/>
  <c r="A11"/>
  <c r="A7"/>
  <c r="C44"/>
  <c r="C43"/>
  <c r="D44" s="1"/>
  <c r="D39"/>
  <c r="I12" i="3"/>
  <c r="C106" i="4" l="1"/>
  <c r="D114"/>
  <c r="D113"/>
  <c r="J167" i="1"/>
  <c r="D115" i="4" l="1"/>
  <c r="E116" s="1"/>
  <c r="I20" i="2" s="1"/>
  <c r="F23" i="3"/>
  <c r="D83" i="4"/>
  <c r="D42"/>
  <c r="D36"/>
  <c r="D30"/>
  <c r="D18"/>
  <c r="D24"/>
  <c r="D12"/>
  <c r="D8"/>
  <c r="D108"/>
  <c r="C77"/>
  <c r="C70"/>
  <c r="C102"/>
  <c r="C105"/>
  <c r="D106" s="1"/>
  <c r="C67"/>
  <c r="C99"/>
  <c r="C76"/>
  <c r="D74"/>
  <c r="D73"/>
  <c r="D72"/>
  <c r="C69"/>
  <c r="C66"/>
  <c r="C103"/>
  <c r="C100"/>
  <c r="C96"/>
  <c r="C97"/>
  <c r="D64"/>
  <c r="D63"/>
  <c r="C109"/>
  <c r="C110"/>
  <c r="C94"/>
  <c r="C93"/>
  <c r="D92"/>
  <c r="D91"/>
  <c r="D90"/>
  <c r="D61"/>
  <c r="D89"/>
  <c r="D60"/>
  <c r="D88"/>
  <c r="C57"/>
  <c r="C58"/>
  <c r="C80"/>
  <c r="C79"/>
  <c r="D56"/>
  <c r="D87"/>
  <c r="D86"/>
  <c r="C47"/>
  <c r="C54"/>
  <c r="C53"/>
  <c r="D52"/>
  <c r="C46"/>
  <c r="D47" s="1"/>
  <c r="D50"/>
  <c r="C84"/>
  <c r="D49"/>
  <c r="C85"/>
  <c r="C32" i="5"/>
  <c r="C31"/>
  <c r="C30"/>
  <c r="C21"/>
  <c r="C20"/>
  <c r="C29"/>
  <c r="C28"/>
  <c r="C27"/>
  <c r="C26"/>
  <c r="C19"/>
  <c r="C18"/>
  <c r="C25"/>
  <c r="C24"/>
  <c r="C23"/>
  <c r="C22"/>
  <c r="C17"/>
  <c r="C16"/>
  <c r="C15"/>
  <c r="C11"/>
  <c r="C10"/>
  <c r="C8"/>
  <c r="C9"/>
  <c r="D25" i="4"/>
  <c r="D13"/>
  <c r="D27"/>
  <c r="D15"/>
  <c r="C72" i="5"/>
  <c r="C14" i="6"/>
  <c r="C11"/>
  <c r="C10"/>
  <c r="C84" i="5"/>
  <c r="C15" i="6"/>
  <c r="E15" s="1"/>
  <c r="G15" s="1"/>
  <c r="H15" s="1"/>
  <c r="C12"/>
  <c r="C9"/>
  <c r="C83" i="5"/>
  <c r="C73"/>
  <c r="C71"/>
  <c r="C70"/>
  <c r="C69"/>
  <c r="C89"/>
  <c r="C88"/>
  <c r="C68"/>
  <c r="C82"/>
  <c r="C81"/>
  <c r="C80"/>
  <c r="C79"/>
  <c r="C78"/>
  <c r="C85"/>
  <c r="C77"/>
  <c r="D85" s="1"/>
  <c r="C67"/>
  <c r="C66"/>
  <c r="C65"/>
  <c r="C57"/>
  <c r="C56"/>
  <c r="C55"/>
  <c r="C54"/>
  <c r="C53"/>
  <c r="C49"/>
  <c r="C48"/>
  <c r="C47"/>
  <c r="C64"/>
  <c r="C63"/>
  <c r="C46"/>
  <c r="C45"/>
  <c r="C62"/>
  <c r="D74" s="1"/>
  <c r="C44"/>
  <c r="C43"/>
  <c r="C42"/>
  <c r="C41"/>
  <c r="C50"/>
  <c r="C40"/>
  <c r="C39"/>
  <c r="C38"/>
  <c r="C37"/>
  <c r="C36"/>
  <c r="D8" i="2"/>
  <c r="I16"/>
  <c r="I14"/>
  <c r="J169" i="1"/>
  <c r="D94" i="4" l="1"/>
  <c r="D80"/>
  <c r="D103"/>
  <c r="D77"/>
  <c r="D70"/>
  <c r="D67"/>
  <c r="D100"/>
  <c r="D97"/>
  <c r="D110"/>
  <c r="D58"/>
  <c r="D50" i="5"/>
  <c r="D6" i="3" s="1"/>
  <c r="D33" i="5"/>
  <c r="I10" i="3" s="1"/>
  <c r="D12"/>
  <c r="D59" i="5"/>
  <c r="D8" i="3" s="1"/>
  <c r="D14"/>
  <c r="D89" i="5"/>
  <c r="D16" i="3" s="1"/>
  <c r="D12" i="5"/>
  <c r="I6" i="3" s="1"/>
  <c r="D54" i="4"/>
  <c r="D85"/>
  <c r="I50"/>
  <c r="C17" i="6"/>
  <c r="G7"/>
  <c r="E8"/>
  <c r="G8" s="1"/>
  <c r="H8" s="1"/>
  <c r="E9"/>
  <c r="E10"/>
  <c r="G10" s="1"/>
  <c r="E11"/>
  <c r="E12"/>
  <c r="G12" s="1"/>
  <c r="H12" s="1"/>
  <c r="E13"/>
  <c r="E14"/>
  <c r="E16"/>
  <c r="E7"/>
  <c r="H7" s="1"/>
  <c r="I8" i="3"/>
  <c r="D10"/>
  <c r="A20"/>
  <c r="A23" s="1"/>
  <c r="I10" i="2"/>
  <c r="I8"/>
  <c r="D32" i="4"/>
  <c r="D14"/>
  <c r="E15" s="1"/>
  <c r="D26"/>
  <c r="E27" s="1"/>
  <c r="D20"/>
  <c r="E21" s="1"/>
  <c r="D17" i="6"/>
  <c r="B17"/>
  <c r="D38" i="4"/>
  <c r="F26" i="2"/>
  <c r="A26"/>
  <c r="E8" i="1"/>
  <c r="E169" s="1"/>
  <c r="K167" s="1"/>
  <c r="K171" s="1"/>
  <c r="E17" i="6" l="1"/>
  <c r="E39" i="4"/>
  <c r="D20" i="2" s="1"/>
  <c r="E80" i="4"/>
  <c r="D18" i="2" s="1"/>
  <c r="E110" i="4"/>
  <c r="I24" i="2" s="1"/>
  <c r="I23" i="3"/>
  <c r="H13" i="6"/>
  <c r="G16"/>
  <c r="H16" s="1"/>
  <c r="H173" i="1"/>
  <c r="G13" i="6"/>
  <c r="E33" i="4"/>
  <c r="D16" i="2" s="1"/>
  <c r="D14"/>
  <c r="D12"/>
  <c r="D10"/>
  <c r="G14" i="6"/>
  <c r="H14" s="1"/>
  <c r="G11"/>
  <c r="H11" s="1"/>
  <c r="H10"/>
  <c r="G9"/>
  <c r="G17" s="1"/>
  <c r="D18" i="3" s="1"/>
  <c r="D20" l="1"/>
  <c r="H9" i="6"/>
  <c r="H17" l="1"/>
  <c r="I6" i="2" s="1"/>
  <c r="I26" s="1"/>
  <c r="D9" i="4"/>
  <c r="E9" s="1"/>
  <c r="D6" i="2" s="1"/>
  <c r="D26" s="1"/>
  <c r="D29" s="1"/>
  <c r="F29" s="1"/>
  <c r="D23" i="3"/>
</calcChain>
</file>

<file path=xl/sharedStrings.xml><?xml version="1.0" encoding="utf-8"?>
<sst xmlns="http://schemas.openxmlformats.org/spreadsheetml/2006/main" count="536" uniqueCount="402">
  <si>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</si>
  <si>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</si>
  <si>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</si>
  <si>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</si>
  <si>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</si>
  <si>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</si>
  <si>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</si>
  <si>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FD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</si>
  <si>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</si>
  <si>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</si>
  <si>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</si>
  <si>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</si>
  <si>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</si>
  <si>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</si>
  <si>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</si>
  <si>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I</t>
  </si>
  <si>
    <t>Fixed assets</t>
  </si>
  <si>
    <t>VIII</t>
  </si>
  <si>
    <t>Development Fund</t>
  </si>
  <si>
    <t>Scholarship Fund</t>
  </si>
  <si>
    <t>II</t>
  </si>
  <si>
    <t xml:space="preserve">Cash at bank </t>
  </si>
  <si>
    <t>Caution Deposits</t>
  </si>
  <si>
    <t>III</t>
  </si>
  <si>
    <t>Fixed Deposit</t>
  </si>
  <si>
    <t>EMD/SD</t>
  </si>
  <si>
    <t>IV</t>
  </si>
  <si>
    <t>Telephone Deposit</t>
  </si>
  <si>
    <t>Educational Concession</t>
  </si>
  <si>
    <t>V</t>
  </si>
  <si>
    <t>Other Current Assets</t>
  </si>
  <si>
    <t>IX</t>
  </si>
  <si>
    <t>Other Current Liabilities</t>
  </si>
  <si>
    <t>VI</t>
  </si>
  <si>
    <t>Inter Unit Accounts</t>
  </si>
  <si>
    <t>VII</t>
  </si>
  <si>
    <t>X</t>
  </si>
  <si>
    <t>Income &amp; Expenditure Account for the year ended 31-03-2012</t>
  </si>
  <si>
    <t>Expenditure</t>
  </si>
  <si>
    <t>Income</t>
  </si>
  <si>
    <t>Salaries &amp; Allowances</t>
  </si>
  <si>
    <t>XIII</t>
  </si>
  <si>
    <t>Fees</t>
  </si>
  <si>
    <t>XI</t>
  </si>
  <si>
    <t>Administrative Expenses</t>
  </si>
  <si>
    <t>XIV</t>
  </si>
  <si>
    <t>Bank Interest</t>
  </si>
  <si>
    <t>Administrative fee IHRD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</si>
  <si>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</si>
  <si>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</si>
  <si>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</si>
  <si>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</si>
  <si>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</si>
  <si>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</si>
  <si>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</si>
  <si>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</si>
  <si>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</si>
  <si>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</si>
  <si>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</si>
  <si>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</si>
  <si>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</si>
  <si>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</si>
  <si>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</si>
  <si>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</si>
  <si>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</si>
  <si>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t>Balance as per Last Balancesheet</t>
  </si>
  <si>
    <t>Inter unit Account Head Quarters Account</t>
  </si>
  <si>
    <t>Current Liability</t>
  </si>
  <si>
    <t>Current Asset</t>
  </si>
  <si>
    <t>Revaluation &amp; scrutiny fee</t>
  </si>
  <si>
    <t>Schedules to Income &amp; Expenditure Account</t>
  </si>
  <si>
    <t>Admission Fees</t>
  </si>
  <si>
    <t>Tuition fee</t>
  </si>
  <si>
    <t>Other fees &amp; fine</t>
  </si>
  <si>
    <t>Special fee</t>
  </si>
  <si>
    <t>Notice pay</t>
  </si>
  <si>
    <t>Advances</t>
  </si>
  <si>
    <t>Sale proceeds of concession card</t>
  </si>
  <si>
    <t>Salaries &amp;Allowances</t>
  </si>
  <si>
    <t>Salaries</t>
  </si>
  <si>
    <t>Wages</t>
  </si>
  <si>
    <t>Remuneration</t>
  </si>
  <si>
    <t xml:space="preserve">Stationery </t>
  </si>
  <si>
    <t>Office Expenses</t>
  </si>
  <si>
    <t>Refund of Fees</t>
  </si>
  <si>
    <t>Consumables</t>
  </si>
  <si>
    <t>Hospitality</t>
  </si>
  <si>
    <t>Maintenance of Vehicle</t>
  </si>
  <si>
    <t>Maintenance of buliding</t>
  </si>
  <si>
    <t>students Amenities</t>
  </si>
  <si>
    <t>students Stationery</t>
  </si>
  <si>
    <t>Particulars</t>
  </si>
  <si>
    <t>Addition</t>
  </si>
  <si>
    <t>Sales</t>
  </si>
  <si>
    <t>Total</t>
  </si>
  <si>
    <t>Rate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</si>
  <si>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</si>
  <si>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</si>
  <si>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</si>
  <si>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</si>
  <si>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</si>
  <si>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</si>
  <si>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</si>
  <si>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Building Construction</t>
  </si>
  <si>
    <t>College of Engineering ,Kalloorpara</t>
  </si>
  <si>
    <t>College of Enigneering , Kalloorpara</t>
  </si>
  <si>
    <t>College of Engineering , Kalloorpara</t>
  </si>
  <si>
    <t>College Of Engineering  ,Kalloorpara</t>
  </si>
  <si>
    <t>College of Engineering - Kalloorpara</t>
  </si>
  <si>
    <t>College Of Engineering  , Kalloorpara</t>
  </si>
  <si>
    <t>Course fee- B. Tech</t>
  </si>
  <si>
    <t>special fee</t>
  </si>
  <si>
    <t>Admission fee</t>
  </si>
  <si>
    <t>Short term course fee</t>
  </si>
  <si>
    <t>other fees, fines etc</t>
  </si>
  <si>
    <t>Students Amenities</t>
  </si>
  <si>
    <t>ID Card</t>
  </si>
  <si>
    <t>Sponsporship (magazine)</t>
  </si>
  <si>
    <t>Advertisement magazine</t>
  </si>
  <si>
    <t>Sponsporship (Tech fest)</t>
  </si>
  <si>
    <t>Sponsporship( Arts fest)</t>
  </si>
  <si>
    <t>(ii) Sale of entrance exam forms</t>
  </si>
  <si>
    <t>(iii) NRI application fee</t>
  </si>
  <si>
    <t>(iv) Excess fee</t>
  </si>
  <si>
    <t>Library Fine</t>
  </si>
  <si>
    <t>(ii) Auction of coconut</t>
  </si>
  <si>
    <t>Late registration fee</t>
  </si>
  <si>
    <t>sale of newspaper</t>
  </si>
  <si>
    <t>EMD cancellation</t>
  </si>
  <si>
    <t>sale of  rubber tree</t>
  </si>
  <si>
    <t>Hiring Charge Vehicle</t>
  </si>
  <si>
    <t>sharing of consultancy charge</t>
  </si>
  <si>
    <t xml:space="preserve"> sale of bus pass</t>
  </si>
  <si>
    <t>Rent from land (BSNL)</t>
  </si>
  <si>
    <t>(ii) Sale of Tender form</t>
  </si>
  <si>
    <t>(iii) Miscellaneous</t>
  </si>
  <si>
    <t>Recovery due to fixation</t>
  </si>
  <si>
    <t>salary(90%)</t>
  </si>
  <si>
    <t>Rent from Canteen</t>
  </si>
  <si>
    <t>DD Cancellisation</t>
  </si>
  <si>
    <t>electricity part payment 
canteen</t>
  </si>
  <si>
    <t>Sale Tax</t>
  </si>
  <si>
    <t>cess</t>
  </si>
  <si>
    <t>TDS reversed from FD to SB</t>
  </si>
  <si>
    <t>other tems</t>
  </si>
  <si>
    <t>Bank charges</t>
  </si>
  <si>
    <t>Option fecility remuneration</t>
  </si>
  <si>
    <t>CUSAT fee( Arts and sports)</t>
  </si>
  <si>
    <t>Bus tip fee</t>
  </si>
  <si>
    <t>Contribution to arts festival</t>
  </si>
  <si>
    <t>Liability due to resignation</t>
  </si>
  <si>
    <t>Information act fee</t>
  </si>
  <si>
    <t>Cancellation of DD(Group 
insurance)</t>
  </si>
  <si>
    <t>other items</t>
  </si>
  <si>
    <t xml:space="preserve"> Debt Deposit &amp; Remittance</t>
  </si>
  <si>
    <t>Advance taken from one institution to others</t>
  </si>
  <si>
    <t>CPF Subscription &amp; PF loan</t>
  </si>
  <si>
    <t>Loan from CPF</t>
  </si>
  <si>
    <t>CPF closure</t>
  </si>
  <si>
    <t>Refund of onam advance</t>
  </si>
  <si>
    <t>CPF Advance (NRA)</t>
  </si>
  <si>
    <t xml:space="preserve">CPF contribution </t>
  </si>
  <si>
    <t>Gratuity</t>
  </si>
  <si>
    <t>Group insurance scheme</t>
  </si>
  <si>
    <t>(i) CD B. Tech</t>
  </si>
  <si>
    <t>(ii) CD IHRD</t>
  </si>
  <si>
    <t>(iii)SD</t>
  </si>
  <si>
    <t>(iv) EMD</t>
  </si>
  <si>
    <t>(a) L.I.C</t>
  </si>
  <si>
    <t>(b) PT</t>
  </si>
  <si>
    <t>(c) IT</t>
  </si>
  <si>
    <t>Professional tax</t>
  </si>
  <si>
    <t>Research remuneration</t>
  </si>
  <si>
    <t xml:space="preserve">(e) Sale of Exam Appl. </t>
  </si>
  <si>
    <t>(i) Exam fee B.Tech</t>
  </si>
  <si>
    <t>sale of matriculation form</t>
  </si>
  <si>
    <t>(j) Recognition&amp;matriculation fee</t>
  </si>
  <si>
    <t>Revaluation FEE</t>
  </si>
  <si>
    <t>Certificate verification</t>
  </si>
  <si>
    <t>scrutiny fee</t>
  </si>
  <si>
    <t>Skill development programme fund</t>
  </si>
  <si>
    <t>Student insurance</t>
  </si>
  <si>
    <t>Provisional Certificate form</t>
  </si>
  <si>
    <t>Fee for Degree Certificates 
&amp; mark list</t>
  </si>
  <si>
    <t>Fee for provisional certificate</t>
  </si>
  <si>
    <t>Sale of appln form : OA</t>
  </si>
  <si>
    <t>(g) Quasi Uty fees</t>
  </si>
  <si>
    <t xml:space="preserve">(h) CUSAT Fee </t>
  </si>
  <si>
    <t>Plan fund from IHRD</t>
  </si>
  <si>
    <t>Sale of scrap</t>
  </si>
  <si>
    <t>Exam fee received from SC dept</t>
  </si>
  <si>
    <t>(j) Exam fee IHRD</t>
  </si>
  <si>
    <t>(l) Affliation fee</t>
  </si>
  <si>
    <t>(m) refundable deposit</t>
  </si>
  <si>
    <t>(n) remittance of CUSAT</t>
  </si>
  <si>
    <t>(r)  Educational Concession</t>
  </si>
  <si>
    <t>excess fee</t>
  </si>
  <si>
    <t>Hostel fee from dept (Sc/ST)</t>
  </si>
  <si>
    <t>Initial expence SC Grant</t>
  </si>
  <si>
    <t>Scholarship</t>
  </si>
  <si>
    <t>Sponsorship from PTA 
for three phase</t>
  </si>
  <si>
    <t>Refund of Excess Amount disbursed</t>
  </si>
  <si>
    <t>(u) IHRD scholarship</t>
  </si>
  <si>
    <t>E-grants SEBC</t>
  </si>
  <si>
    <t>Internal improvement to uty</t>
  </si>
  <si>
    <t>Internal improvement to IHRD</t>
  </si>
  <si>
    <t>Bank recovery</t>
  </si>
  <si>
    <t>a. Pay</t>
  </si>
  <si>
    <t>b. DP</t>
  </si>
  <si>
    <t>c. HRA</t>
  </si>
  <si>
    <t>d. SPI Pay</t>
  </si>
  <si>
    <t xml:space="preserve">e. DA </t>
  </si>
  <si>
    <t>f. Pay Revision Arrear</t>
  </si>
  <si>
    <t>g. Incremental Arrear</t>
  </si>
  <si>
    <t>h. Bonus &amp;festival allowance</t>
  </si>
  <si>
    <t>DA Arrear</t>
  </si>
  <si>
    <t>Special Allowance</t>
  </si>
  <si>
    <t>Special covey allow</t>
  </si>
  <si>
    <t>Festival allowance</t>
  </si>
  <si>
    <t>i. Onam Advance</t>
  </si>
  <si>
    <t>Contribution of CPF</t>
  </si>
  <si>
    <t>EL Surrender</t>
  </si>
  <si>
    <t>Travel Expenses</t>
  </si>
  <si>
    <t>Gratuity contribution</t>
  </si>
  <si>
    <t>Medical reimbursement</t>
  </si>
  <si>
    <t>Contigencies</t>
  </si>
  <si>
    <t>Basket ball court painting</t>
  </si>
  <si>
    <t>1. Other items ( internet &amp; 
single window system)</t>
  </si>
  <si>
    <t>2. Telephone Charges</t>
  </si>
  <si>
    <t>3. Electricity Charges</t>
  </si>
  <si>
    <t>4. Water charges</t>
  </si>
  <si>
    <t>5. Periodicals &amp; News papers</t>
  </si>
  <si>
    <t>6. Office Expenses</t>
  </si>
  <si>
    <t>7. Advertisement Charges</t>
  </si>
  <si>
    <t>8. stationery and printing</t>
  </si>
  <si>
    <t>9 Bank charges</t>
  </si>
  <si>
    <t>Rent , Taxes</t>
  </si>
  <si>
    <t>Advocate fee</t>
  </si>
  <si>
    <t>Maintenace of building</t>
  </si>
  <si>
    <t xml:space="preserve"> Maintenace of Vehicle (car)</t>
  </si>
  <si>
    <t>College Bus Maintenance</t>
  </si>
  <si>
    <t>College bus Tax</t>
  </si>
  <si>
    <t>College bus insurance</t>
  </si>
  <si>
    <t xml:space="preserve"> car Insurance</t>
  </si>
  <si>
    <t>Fuel charge ( Car)</t>
  </si>
  <si>
    <t>Fuel charge (Bus) New</t>
  </si>
  <si>
    <t>Fuel charge (Bus) Old</t>
  </si>
  <si>
    <t>Purchase of new bus renewal of permit &amp; reg charge</t>
  </si>
  <si>
    <t>Vehicle testing fee</t>
  </si>
  <si>
    <t>Administrative Fee (HQ)</t>
  </si>
  <si>
    <t>Fixing of basket board</t>
  </si>
  <si>
    <t>Processing fee for extension of 
course approval DTE</t>
  </si>
  <si>
    <t xml:space="preserve"> AICTE Processing fee</t>
  </si>
  <si>
    <t>Students stationery</t>
  </si>
  <si>
    <t>Students study materials</t>
  </si>
  <si>
    <t>cheque non clearance(sponsporship
 magazine)</t>
  </si>
  <si>
    <t>Arts festival</t>
  </si>
  <si>
    <t>Arts and sports</t>
  </si>
  <si>
    <t>Miscellaneous</t>
  </si>
  <si>
    <t>other charges</t>
  </si>
  <si>
    <t>(a) Refund of senate fee</t>
  </si>
  <si>
    <t>(b) Refund of amenity fee</t>
  </si>
  <si>
    <t>refund of bus fee</t>
  </si>
  <si>
    <t>© stationary fee</t>
  </si>
  <si>
    <t>(d) refund of affliation fee
 to students</t>
  </si>
  <si>
    <t>(e) refund of uty fee</t>
  </si>
  <si>
    <t>refund of TF</t>
  </si>
  <si>
    <t>(g) refund of special fee</t>
  </si>
  <si>
    <t>mark list fee</t>
  </si>
  <si>
    <t>(j) refund of exam fee</t>
  </si>
  <si>
    <t>(k) arrears</t>
  </si>
  <si>
    <t>(l) excess/ educational loan 
from bank</t>
  </si>
  <si>
    <t>(m) other items</t>
  </si>
  <si>
    <t>Machinery and equipments</t>
  </si>
  <si>
    <t>(a) computer</t>
  </si>
  <si>
    <t>(b) printers</t>
  </si>
  <si>
    <t xml:space="preserve">        stationery items</t>
  </si>
  <si>
    <t>©_ Electric</t>
  </si>
  <si>
    <t>(d) others</t>
  </si>
  <si>
    <t>(e) maintanence of furniture</t>
  </si>
  <si>
    <t xml:space="preserve"> Furniture</t>
  </si>
  <si>
    <t>Library</t>
  </si>
  <si>
    <t>E-journal</t>
  </si>
  <si>
    <t>library- stationery</t>
  </si>
  <si>
    <t>Periodicals</t>
  </si>
  <si>
    <t>Building Construction (consultancy charges)</t>
  </si>
  <si>
    <t>college bus</t>
  </si>
  <si>
    <t>project remuneration</t>
  </si>
  <si>
    <t>environment education</t>
  </si>
  <si>
    <t>software development</t>
  </si>
  <si>
    <t>DEBT Deposit &amp; Remittance</t>
  </si>
  <si>
    <t>Advance taken from one institution 
to others</t>
  </si>
  <si>
    <t>Refund of loan(HQ)</t>
  </si>
  <si>
    <t>CPF subscription</t>
  </si>
  <si>
    <t>CPF contribution</t>
  </si>
  <si>
    <t>Educational loan from bank</t>
  </si>
  <si>
    <t>(i) CD - B. Tech</t>
  </si>
  <si>
    <t>(iii) SD</t>
  </si>
  <si>
    <t>(iv) 1 lakh deposit</t>
  </si>
  <si>
    <t>EMD</t>
  </si>
  <si>
    <t>(v) AICTE (EMD)</t>
  </si>
  <si>
    <t>(a) LIC</t>
  </si>
  <si>
    <t>(b) professional tax</t>
  </si>
  <si>
    <t>© Income tax for salary</t>
  </si>
  <si>
    <t>Sale Tax (VAT)</t>
  </si>
  <si>
    <t>IT ( Ruby soft)</t>
  </si>
  <si>
    <t>TDS filing charges</t>
  </si>
  <si>
    <t>CPF NRA Advance</t>
  </si>
  <si>
    <t>CPF Advance</t>
  </si>
  <si>
    <t>(e) Sale of application(IHRD)</t>
  </si>
  <si>
    <t>sales proceeds-OA</t>
  </si>
  <si>
    <t>refund of CUSAT fee</t>
  </si>
  <si>
    <t>Revaluation Fee</t>
  </si>
  <si>
    <t>scrutuny fee</t>
  </si>
  <si>
    <t>Refund of admn fee</t>
  </si>
  <si>
    <t>(f) refund exam fee(SC)</t>
  </si>
  <si>
    <t>Recognition &amp; matriculation  fees remittance to CUSAT</t>
  </si>
  <si>
    <t>Fee for degree certificate &amp; marklist</t>
  </si>
  <si>
    <t>(m) refund of NRI deposit</t>
  </si>
  <si>
    <t>Bank recovery staff</t>
  </si>
  <si>
    <t xml:space="preserve">Red ribbon activities </t>
  </si>
  <si>
    <t>Armed force flag</t>
  </si>
  <si>
    <t xml:space="preserve">Exam remuneration   </t>
  </si>
  <si>
    <t>Exam Remuneration to Cusat</t>
  </si>
  <si>
    <t xml:space="preserve"> Refund of fees (SC office )</t>
  </si>
  <si>
    <t>® Edl. Conc.(stipend and LSG)</t>
  </si>
  <si>
    <t>Hostel fee  to hostel sect</t>
  </si>
  <si>
    <t>Hostel fee  students</t>
  </si>
  <si>
    <t>Hostel fee transferred to hostel A/C</t>
  </si>
  <si>
    <t>Refund of Scholoarship</t>
  </si>
  <si>
    <t>(s) SC/ST scholarship</t>
  </si>
  <si>
    <t>Skill development programme</t>
  </si>
  <si>
    <t>student insurance</t>
  </si>
  <si>
    <t>internal improvement</t>
  </si>
  <si>
    <t>initial expence SC Grant</t>
  </si>
  <si>
    <t>Administration fee HQ</t>
  </si>
  <si>
    <t>Liquidation damages(fees)</t>
  </si>
  <si>
    <t xml:space="preserve">Aution - </t>
  </si>
  <si>
    <t>(q) Exam Remuneration cusat</t>
  </si>
  <si>
    <t>refund of TF (fee waiver)</t>
  </si>
  <si>
    <t>Maintenance of machinery&amp;E</t>
  </si>
  <si>
    <t xml:space="preserve">Income Tax </t>
  </si>
  <si>
    <t>Quasi fee remittance to CUSAT</t>
  </si>
  <si>
    <t>(i) Exam fee form  B.Tech</t>
  </si>
  <si>
    <t>(l) Affliation fee remittance to cusat</t>
  </si>
  <si>
    <t xml:space="preserve">Bank recovery </t>
  </si>
  <si>
    <t>loan from CPF from HQ(NRA)</t>
  </si>
  <si>
    <t>Cash at Bank Sb a/c</t>
  </si>
  <si>
    <t>Electricity &amp;water deposit</t>
  </si>
  <si>
    <t>Advances others</t>
  </si>
  <si>
    <t>Other assets</t>
  </si>
  <si>
    <t xml:space="preserve">Advance </t>
  </si>
  <si>
    <t>Pay</t>
  </si>
  <si>
    <t>DP</t>
  </si>
  <si>
    <t>HRA</t>
  </si>
  <si>
    <t xml:space="preserve">DA </t>
  </si>
  <si>
    <t>Pay Revision Arrear</t>
  </si>
  <si>
    <t>Incremental Arrear</t>
  </si>
  <si>
    <t>Onam Advance</t>
  </si>
  <si>
    <t>Telephone Charges</t>
  </si>
  <si>
    <t>Electricity Charges</t>
  </si>
  <si>
    <t>Periodicals &amp; News papers</t>
  </si>
  <si>
    <t>stationery and printing</t>
  </si>
  <si>
    <t>Fuel charge ( Car&amp; Bus)</t>
  </si>
  <si>
    <t>Electric &amp; equipments</t>
  </si>
  <si>
    <t>maintanence of furniture</t>
  </si>
  <si>
    <t>application fee</t>
  </si>
  <si>
    <t>Other items</t>
  </si>
  <si>
    <t>L.I.C</t>
  </si>
  <si>
    <t xml:space="preserve">Sale of Exam Appl. </t>
  </si>
  <si>
    <t>Exam fee form  B.Tech</t>
  </si>
  <si>
    <t xml:space="preserve">CUSAT Fee </t>
  </si>
  <si>
    <t>Affliation fee</t>
  </si>
  <si>
    <t>institute sent a letter to IHRD dated 23/07/2012 for the correction of bank recovery amounted Rs.18150 to Rs.16125</t>
  </si>
  <si>
    <t>Advance</t>
  </si>
  <si>
    <t>Opening Balance as per Balancesheet</t>
  </si>
  <si>
    <t>Option facility remuneration</t>
  </si>
  <si>
    <t>Grant in aid</t>
  </si>
  <si>
    <t>(p)Loan  refund  to HQ</t>
  </si>
  <si>
    <t>XXII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</si>
  <si>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</si>
  <si>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</si>
  <si>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Payment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</si>
  <si>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Receipts during the year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</si>
  <si>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 xml:space="preserve"> Amount utilised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</si>
  <si>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CPF NRA Advance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</si>
  <si>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LIC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</si>
  <si>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student insurance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</si>
  <si>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Quasi fee remittance to CUSAT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</si>
  <si>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Affliation fee remittance to cusat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</si>
  <si>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 xml:space="preserve">Bank recovery 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</si>
  <si>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Internal improvement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</si>
  <si>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CPF Subscription &amp; PF loan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</si>
  <si>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 Remuneration cusat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</si>
  <si>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 fee B.Tech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</si>
  <si>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Recognition&amp;matriculation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</si>
  <si>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Fee for Degree Certificates 
&amp; mark list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</si>
  <si>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Fee for provisional certificate</t>
    </r>
  </si>
  <si>
    <r>
      <rPr>
        <b/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Revaluation &amp; scrutiny fee</t>
    </r>
  </si>
  <si>
    <t>Schedule  X- Fixed Assets</t>
  </si>
  <si>
    <t>W.D.V as on                     01-04-2011</t>
  </si>
  <si>
    <t>W.D.V as on         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</si>
</sst>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70">
    <xf numFmtId="0" fontId="0" fillId="0" borderId="0" xfId="0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/>
    <xf numFmtId="43" fontId="0" fillId="0" borderId="15" xfId="1" applyFont="1" applyBorder="1"/>
    <xf numFmtId="0" fontId="0" fillId="0" borderId="15" xfId="0" applyBorder="1"/>
    <xf numFmtId="0" fontId="0" fillId="0" borderId="14" xfId="0" applyFill="1" applyBorder="1"/>
    <xf numFmtId="0" fontId="6" fillId="0" borderId="13" xfId="2" applyFont="1" applyFill="1" applyBorder="1" applyAlignment="1"/>
    <xf numFmtId="0" fontId="6" fillId="0" borderId="0" xfId="2" applyFont="1" applyFill="1" applyBorder="1" applyAlignment="1">
      <alignment horizontal="left"/>
    </xf>
    <xf numFmtId="0" fontId="6" fillId="0" borderId="0" xfId="2" applyFont="1" applyFill="1" applyBorder="1" applyAlignment="1"/>
    <xf numFmtId="0" fontId="6" fillId="0" borderId="13" xfId="2" applyFont="1" applyFill="1" applyBorder="1" applyAlignment="1">
      <alignment horizontal="left"/>
    </xf>
    <xf numFmtId="0" fontId="0" fillId="0" borderId="4" xfId="0" applyBorder="1" applyAlignment="1">
      <alignment horizontal="left"/>
    </xf>
    <xf numFmtId="43" fontId="2" fillId="0" borderId="17" xfId="0" applyNumberFormat="1" applyFont="1" applyBorder="1"/>
    <xf numFmtId="43" fontId="2" fillId="0" borderId="17" xfId="1" applyFont="1" applyBorder="1"/>
    <xf numFmtId="43" fontId="0" fillId="2" borderId="0" xfId="0" applyNumberFormat="1" applyFill="1"/>
    <xf numFmtId="43" fontId="0" fillId="2" borderId="14" xfId="1" applyFont="1" applyFill="1" applyBorder="1"/>
    <xf numFmtId="43" fontId="0" fillId="2" borderId="0" xfId="1" applyFont="1" applyFill="1"/>
    <xf numFmtId="0" fontId="2" fillId="0" borderId="10" xfId="0" applyFont="1" applyFill="1" applyBorder="1" applyAlignment="1">
      <alignment horizontal="center"/>
    </xf>
    <xf numFmtId="43" fontId="2" fillId="0" borderId="10" xfId="1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11" xfId="1" applyFont="1" applyFill="1" applyBorder="1"/>
    <xf numFmtId="0" fontId="2" fillId="0" borderId="0" xfId="0" applyFont="1" applyFill="1" applyBorder="1" applyAlignment="1"/>
    <xf numFmtId="0" fontId="2" fillId="0" borderId="14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4" xfId="1" applyFont="1" applyFill="1" applyBorder="1"/>
    <xf numFmtId="0" fontId="0" fillId="0" borderId="0" xfId="0" applyFill="1" applyBorder="1" applyAlignment="1"/>
    <xf numFmtId="0" fontId="0" fillId="0" borderId="14" xfId="0" applyFill="1" applyBorder="1" applyAlignment="1">
      <alignment horizontal="left"/>
    </xf>
    <xf numFmtId="43" fontId="2" fillId="0" borderId="15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3" fontId="2" fillId="0" borderId="14" xfId="1" applyFont="1" applyFill="1" applyBorder="1" applyAlignment="1">
      <alignment horizontal="left" vertical="top"/>
    </xf>
    <xf numFmtId="43" fontId="0" fillId="0" borderId="14" xfId="1" applyFont="1" applyFill="1" applyBorder="1" applyAlignment="1">
      <alignment horizontal="left"/>
    </xf>
    <xf numFmtId="0" fontId="0" fillId="0" borderId="0" xfId="0" applyFill="1" applyBorder="1"/>
    <xf numFmtId="0" fontId="0" fillId="0" borderId="14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7" fillId="0" borderId="13" xfId="2" applyFont="1" applyFill="1" applyBorder="1" applyAlignment="1"/>
    <xf numFmtId="0" fontId="0" fillId="0" borderId="0" xfId="0" applyFill="1" applyBorder="1" applyAlignment="1">
      <alignment vertical="top"/>
    </xf>
    <xf numFmtId="0" fontId="0" fillId="0" borderId="5" xfId="0" applyFill="1" applyBorder="1"/>
    <xf numFmtId="0" fontId="7" fillId="0" borderId="0" xfId="2" applyFont="1" applyFill="1" applyBorder="1" applyAlignment="1">
      <alignment horizontal="right"/>
    </xf>
    <xf numFmtId="0" fontId="7" fillId="0" borderId="0" xfId="2" applyFont="1" applyFill="1" applyBorder="1" applyAlignment="1"/>
    <xf numFmtId="0" fontId="0" fillId="0" borderId="12" xfId="0" applyFill="1" applyBorder="1"/>
    <xf numFmtId="0" fontId="0" fillId="0" borderId="0" xfId="0" applyFill="1"/>
    <xf numFmtId="0" fontId="0" fillId="0" borderId="12" xfId="0" applyFill="1" applyBorder="1" applyAlignment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 applyAlignment="1">
      <alignment horizontal="left"/>
    </xf>
    <xf numFmtId="0" fontId="0" fillId="0" borderId="12" xfId="0" applyFont="1" applyFill="1" applyBorder="1" applyAlignment="1"/>
    <xf numFmtId="0" fontId="4" fillId="0" borderId="0" xfId="0" applyFont="1" applyFill="1" applyBorder="1" applyAlignment="1"/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43" fontId="0" fillId="0" borderId="0" xfId="0" applyNumberFormat="1"/>
    <xf numFmtId="0" fontId="4" fillId="0" borderId="12" xfId="0" applyFont="1" applyFill="1" applyBorder="1" applyAlignment="1"/>
    <xf numFmtId="0" fontId="2" fillId="0" borderId="12" xfId="0" applyFont="1" applyFill="1" applyBorder="1" applyAlignment="1"/>
    <xf numFmtId="43" fontId="0" fillId="0" borderId="0" xfId="1" applyFont="1" applyFill="1" applyBorder="1" applyAlignment="1">
      <alignment horizontal="left"/>
    </xf>
    <xf numFmtId="43" fontId="0" fillId="0" borderId="5" xfId="1" applyFont="1" applyFill="1" applyBorder="1" applyAlignment="1">
      <alignment horizontal="left"/>
    </xf>
    <xf numFmtId="0" fontId="6" fillId="2" borderId="0" xfId="2" applyFont="1" applyFill="1" applyBorder="1" applyAlignment="1"/>
    <xf numFmtId="0" fontId="0" fillId="2" borderId="0" xfId="0" applyFill="1" applyBorder="1"/>
    <xf numFmtId="0" fontId="0" fillId="2" borderId="14" xfId="0" applyFill="1" applyBorder="1"/>
    <xf numFmtId="43" fontId="0" fillId="2" borderId="0" xfId="1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43" fontId="9" fillId="0" borderId="11" xfId="1" applyFont="1" applyBorder="1"/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43" fontId="9" fillId="0" borderId="3" xfId="1" applyFont="1" applyBorder="1"/>
    <xf numFmtId="0" fontId="9" fillId="0" borderId="14" xfId="0" applyFont="1" applyBorder="1"/>
    <xf numFmtId="43" fontId="9" fillId="0" borderId="14" xfId="1" applyFont="1" applyBorder="1"/>
    <xf numFmtId="0" fontId="9" fillId="0" borderId="13" xfId="0" applyFont="1" applyBorder="1"/>
    <xf numFmtId="0" fontId="9" fillId="0" borderId="14" xfId="0" applyFont="1" applyBorder="1" applyAlignment="1">
      <alignment horizontal="center"/>
    </xf>
    <xf numFmtId="43" fontId="9" fillId="0" borderId="12" xfId="1" applyFont="1" applyBorder="1"/>
    <xf numFmtId="0" fontId="9" fillId="0" borderId="12" xfId="0" applyFont="1" applyBorder="1"/>
    <xf numFmtId="0" fontId="9" fillId="0" borderId="12" xfId="0" applyFont="1" applyBorder="1" applyAlignment="1">
      <alignment horizontal="center"/>
    </xf>
    <xf numFmtId="43" fontId="9" fillId="0" borderId="15" xfId="1" applyFont="1" applyBorder="1"/>
    <xf numFmtId="0" fontId="9" fillId="0" borderId="6" xfId="0" applyFont="1" applyBorder="1"/>
    <xf numFmtId="43" fontId="9" fillId="0" borderId="6" xfId="1" applyFont="1" applyBorder="1"/>
    <xf numFmtId="43" fontId="10" fillId="0" borderId="10" xfId="1" applyFont="1" applyBorder="1"/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43" fontId="10" fillId="0" borderId="8" xfId="1" applyFont="1" applyBorder="1"/>
    <xf numFmtId="0" fontId="10" fillId="0" borderId="9" xfId="0" applyFont="1" applyBorder="1"/>
    <xf numFmtId="43" fontId="10" fillId="0" borderId="16" xfId="1" applyFont="1" applyBorder="1"/>
    <xf numFmtId="43" fontId="9" fillId="2" borderId="0" xfId="0" applyNumberFormat="1" applyFont="1" applyFill="1"/>
    <xf numFmtId="43" fontId="9" fillId="0" borderId="0" xfId="0" applyNumberFormat="1" applyFont="1"/>
    <xf numFmtId="0" fontId="9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3" fontId="10" fillId="0" borderId="14" xfId="1" applyFont="1" applyBorder="1"/>
    <xf numFmtId="0" fontId="9" fillId="0" borderId="8" xfId="0" applyFont="1" applyFill="1" applyBorder="1" applyAlignment="1">
      <alignment horizontal="center"/>
    </xf>
    <xf numFmtId="0" fontId="9" fillId="0" borderId="11" xfId="0" applyFont="1" applyFill="1" applyBorder="1"/>
    <xf numFmtId="0" fontId="11" fillId="0" borderId="13" xfId="0" applyFont="1" applyBorder="1"/>
    <xf numFmtId="0" fontId="11" fillId="0" borderId="14" xfId="0" applyFont="1" applyBorder="1"/>
    <xf numFmtId="43" fontId="9" fillId="0" borderId="14" xfId="1" applyFont="1" applyFill="1" applyBorder="1"/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43" fontId="9" fillId="0" borderId="15" xfId="1" applyFont="1" applyFill="1" applyBorder="1"/>
    <xf numFmtId="0" fontId="9" fillId="0" borderId="14" xfId="0" applyFont="1" applyFill="1" applyBorder="1"/>
    <xf numFmtId="43" fontId="9" fillId="0" borderId="11" xfId="1" applyFont="1" applyFill="1" applyBorder="1"/>
    <xf numFmtId="0" fontId="10" fillId="0" borderId="14" xfId="0" applyFont="1" applyBorder="1"/>
    <xf numFmtId="0" fontId="13" fillId="0" borderId="0" xfId="2" applyFont="1" applyFill="1" applyBorder="1" applyAlignment="1"/>
    <xf numFmtId="43" fontId="9" fillId="0" borderId="14" xfId="0" applyNumberFormat="1" applyFont="1" applyBorder="1"/>
    <xf numFmtId="43" fontId="9" fillId="0" borderId="15" xfId="0" applyNumberFormat="1" applyFont="1" applyBorder="1"/>
    <xf numFmtId="0" fontId="13" fillId="0" borderId="13" xfId="2" applyFont="1" applyFill="1" applyBorder="1" applyAlignment="1"/>
    <xf numFmtId="164" fontId="9" fillId="0" borderId="14" xfId="0" applyNumberFormat="1" applyFont="1" applyFill="1" applyBorder="1"/>
    <xf numFmtId="0" fontId="13" fillId="0" borderId="14" xfId="2" applyFont="1" applyFill="1" applyBorder="1" applyAlignment="1"/>
    <xf numFmtId="164" fontId="9" fillId="0" borderId="0" xfId="0" applyNumberFormat="1" applyFont="1"/>
    <xf numFmtId="164" fontId="9" fillId="0" borderId="15" xfId="0" applyNumberFormat="1" applyFont="1" applyFill="1" applyBorder="1"/>
    <xf numFmtId="43" fontId="9" fillId="0" borderId="14" xfId="1" applyFont="1" applyFill="1" applyBorder="1" applyAlignment="1">
      <alignment wrapText="1"/>
    </xf>
    <xf numFmtId="0" fontId="9" fillId="0" borderId="0" xfId="0" applyFont="1" applyBorder="1"/>
    <xf numFmtId="0" fontId="9" fillId="0" borderId="15" xfId="0" applyFont="1" applyBorder="1" applyAlignment="1">
      <alignment horizontal="center"/>
    </xf>
    <xf numFmtId="0" fontId="9" fillId="0" borderId="4" xfId="0" applyFont="1" applyBorder="1"/>
    <xf numFmtId="0" fontId="9" fillId="0" borderId="15" xfId="0" applyFont="1" applyBorder="1"/>
    <xf numFmtId="0" fontId="9" fillId="0" borderId="0" xfId="0" applyFont="1" applyFill="1"/>
    <xf numFmtId="0" fontId="11" fillId="0" borderId="13" xfId="0" applyFont="1" applyBorder="1" applyAlignment="1">
      <alignment wrapText="1"/>
    </xf>
    <xf numFmtId="0" fontId="13" fillId="0" borderId="13" xfId="2" applyFont="1" applyFill="1" applyBorder="1" applyAlignment="1">
      <alignment wrapText="1"/>
    </xf>
    <xf numFmtId="0" fontId="9" fillId="0" borderId="8" xfId="0" applyFont="1" applyBorder="1"/>
    <xf numFmtId="0" fontId="13" fillId="0" borderId="13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0" fontId="11" fillId="0" borderId="12" xfId="0" applyFont="1" applyBorder="1"/>
    <xf numFmtId="0" fontId="13" fillId="0" borderId="0" xfId="2" applyFont="1" applyFill="1" applyBorder="1" applyAlignment="1">
      <alignment wrapText="1"/>
    </xf>
    <xf numFmtId="9" fontId="9" fillId="0" borderId="14" xfId="3" applyFont="1" applyBorder="1"/>
    <xf numFmtId="0" fontId="10" fillId="0" borderId="8" xfId="0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 wrapText="1"/>
    </xf>
    <xf numFmtId="0" fontId="10" fillId="0" borderId="0" xfId="0" applyFont="1" applyBorder="1"/>
    <xf numFmtId="0" fontId="13" fillId="0" borderId="5" xfId="2" applyFont="1" applyFill="1" applyBorder="1" applyAlignment="1"/>
    <xf numFmtId="0" fontId="9" fillId="0" borderId="15" xfId="0" applyFont="1" applyFill="1" applyBorder="1"/>
    <xf numFmtId="0" fontId="13" fillId="0" borderId="1" xfId="2" applyFont="1" applyFill="1" applyBorder="1" applyAlignment="1"/>
    <xf numFmtId="0" fontId="13" fillId="0" borderId="11" xfId="2" applyFont="1" applyFill="1" applyBorder="1" applyAlignment="1"/>
    <xf numFmtId="0" fontId="11" fillId="0" borderId="11" xfId="0" applyFont="1" applyBorder="1"/>
  </cellXfs>
  <cellStyles count="4">
    <cellStyle name="Comma" xfId="1" builtinId="3"/>
    <cellStyle name="Normal" xfId="0" builtinId="0"/>
    <cellStyle name="Normal 4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topLeftCell="A145" workbookViewId="0">
      <selection activeCell="K159" sqref="K159"/>
    </sheetView>
  </sheetViews>
  <sheetFormatPr defaultRowHeight="15"/>
  <cols>
    <col min="3" max="3" width="11" customWidth="1"/>
    <col min="4" max="5" width="14.28515625" bestFit="1" customWidth="1"/>
    <col min="8" max="8" width="10.5703125" bestFit="1" customWidth="1"/>
    <col min="9" max="9" width="13.28515625" bestFit="1" customWidth="1"/>
    <col min="10" max="10" width="14.28515625" bestFit="1" customWidth="1"/>
    <col min="11" max="11" width="13.28515625" bestFit="1" customWidth="1"/>
  </cols>
  <sheetData>
    <row r="1" spans="1:10">
      <c r="A1" s="74" t="s">
        <v>109</v>
      </c>
      <c r="B1" s="75"/>
      <c r="C1" s="75"/>
      <c r="D1" s="75"/>
      <c r="E1" s="75"/>
      <c r="F1" s="75"/>
      <c r="G1" s="75"/>
      <c r="H1" s="75"/>
      <c r="I1" s="75"/>
      <c r="J1" s="76"/>
    </row>
    <row r="2" spans="1:10">
      <c r="A2" s="77"/>
      <c r="B2" s="78"/>
      <c r="C2" s="78"/>
      <c r="D2" s="78"/>
      <c r="E2" s="78"/>
      <c r="F2" s="78"/>
      <c r="G2" s="78"/>
      <c r="H2" s="78"/>
      <c r="I2" s="78"/>
      <c r="J2" s="79"/>
    </row>
    <row r="3" spans="1:10">
      <c r="A3" s="80" t="s">
        <v>0</v>
      </c>
      <c r="B3" s="81"/>
      <c r="C3" s="81"/>
      <c r="D3" s="81"/>
      <c r="E3" s="82"/>
      <c r="F3" s="82"/>
      <c r="G3" s="82"/>
      <c r="H3" s="82"/>
      <c r="I3" s="82"/>
      <c r="J3" s="83"/>
    </row>
    <row r="4" spans="1:10">
      <c r="A4" s="84" t="s">
        <v>1</v>
      </c>
      <c r="B4" s="82"/>
      <c r="C4" s="82"/>
      <c r="D4" s="23"/>
      <c r="E4" s="24" t="s">
        <v>2</v>
      </c>
      <c r="F4" s="84" t="s">
        <v>3</v>
      </c>
      <c r="G4" s="82"/>
      <c r="H4" s="83"/>
      <c r="I4" s="23"/>
      <c r="J4" s="25" t="s">
        <v>2</v>
      </c>
    </row>
    <row r="5" spans="1:10">
      <c r="A5" s="26" t="s">
        <v>4</v>
      </c>
      <c r="B5" s="27"/>
      <c r="C5" s="27"/>
      <c r="D5" s="28"/>
      <c r="E5" s="29"/>
      <c r="F5" s="15" t="s">
        <v>79</v>
      </c>
      <c r="G5" s="30"/>
      <c r="H5" s="30"/>
      <c r="I5" s="31"/>
      <c r="J5" s="32"/>
    </row>
    <row r="6" spans="1:10">
      <c r="A6" s="33" t="s">
        <v>5</v>
      </c>
      <c r="B6" s="30"/>
      <c r="C6" s="30"/>
      <c r="D6" s="34">
        <v>1497</v>
      </c>
      <c r="E6" s="35"/>
      <c r="F6" s="14" t="s">
        <v>207</v>
      </c>
      <c r="G6" s="36"/>
      <c r="H6" s="36"/>
      <c r="I6" s="37"/>
      <c r="J6" s="5">
        <v>10226916</v>
      </c>
    </row>
    <row r="7" spans="1:10">
      <c r="A7" s="33" t="s">
        <v>6</v>
      </c>
      <c r="B7" s="30"/>
      <c r="C7" s="30"/>
      <c r="D7" s="34">
        <v>2952570.5</v>
      </c>
      <c r="E7" s="35"/>
      <c r="F7" s="14" t="s">
        <v>208</v>
      </c>
      <c r="G7" s="36"/>
      <c r="H7" s="36"/>
      <c r="I7" s="37"/>
      <c r="J7" s="5">
        <v>500566</v>
      </c>
    </row>
    <row r="8" spans="1:10">
      <c r="A8" s="33" t="s">
        <v>7</v>
      </c>
      <c r="B8" s="30"/>
      <c r="C8" s="30"/>
      <c r="D8" s="38">
        <v>6000000</v>
      </c>
      <c r="E8" s="35">
        <f>SUM(D6:D8)</f>
        <v>8954067.5</v>
      </c>
      <c r="F8" s="14" t="s">
        <v>209</v>
      </c>
      <c r="G8" s="36"/>
      <c r="H8" s="36"/>
      <c r="I8" s="37"/>
      <c r="J8" s="5">
        <v>84242</v>
      </c>
    </row>
    <row r="9" spans="1:10">
      <c r="A9" s="39"/>
      <c r="B9" s="40"/>
      <c r="C9" s="40"/>
      <c r="D9" s="41"/>
      <c r="E9" s="35"/>
      <c r="F9" s="14" t="s">
        <v>210</v>
      </c>
      <c r="G9" s="36"/>
      <c r="H9" s="36"/>
      <c r="I9" s="37"/>
      <c r="J9" s="5">
        <v>0</v>
      </c>
    </row>
    <row r="10" spans="1:10">
      <c r="A10" s="13" t="s">
        <v>42</v>
      </c>
      <c r="B10" s="36"/>
      <c r="C10" s="36"/>
      <c r="D10" s="42"/>
      <c r="E10" s="5"/>
      <c r="F10" s="14" t="s">
        <v>211</v>
      </c>
      <c r="G10" s="36"/>
      <c r="H10" s="36"/>
      <c r="I10" s="37"/>
      <c r="J10" s="5">
        <v>7937243</v>
      </c>
    </row>
    <row r="11" spans="1:10">
      <c r="A11" s="16" t="s">
        <v>110</v>
      </c>
      <c r="B11" s="36"/>
      <c r="C11" s="36"/>
      <c r="D11" s="42"/>
      <c r="E11" s="5"/>
      <c r="F11" s="14" t="s">
        <v>212</v>
      </c>
      <c r="G11" s="43"/>
      <c r="H11" s="43"/>
      <c r="I11" s="37"/>
      <c r="J11" s="5">
        <v>45956</v>
      </c>
    </row>
    <row r="12" spans="1:10">
      <c r="A12" s="16" t="s">
        <v>72</v>
      </c>
      <c r="B12" s="36"/>
      <c r="C12" s="36"/>
      <c r="D12" s="42"/>
      <c r="E12" s="5">
        <v>25966400</v>
      </c>
      <c r="F12" s="14" t="s">
        <v>213</v>
      </c>
      <c r="G12" s="36"/>
      <c r="H12" s="36"/>
      <c r="I12" s="44"/>
      <c r="J12" s="5">
        <v>691768</v>
      </c>
    </row>
    <row r="13" spans="1:10">
      <c r="A13" s="16" t="s">
        <v>111</v>
      </c>
      <c r="B13" s="45"/>
      <c r="C13" s="45"/>
      <c r="D13" s="42"/>
      <c r="E13" s="5">
        <v>0</v>
      </c>
      <c r="F13" s="14" t="s">
        <v>214</v>
      </c>
      <c r="G13" s="36"/>
      <c r="H13" s="36"/>
      <c r="I13" s="37"/>
      <c r="J13" s="5">
        <v>0</v>
      </c>
    </row>
    <row r="14" spans="1:10">
      <c r="A14" s="16" t="s">
        <v>112</v>
      </c>
      <c r="B14" s="36"/>
      <c r="C14" s="36"/>
      <c r="D14" s="42"/>
      <c r="E14" s="5">
        <v>31550</v>
      </c>
      <c r="F14" s="14" t="s">
        <v>215</v>
      </c>
      <c r="G14" s="36"/>
      <c r="H14" s="36"/>
      <c r="I14" s="37"/>
      <c r="J14" s="5">
        <v>418541</v>
      </c>
    </row>
    <row r="15" spans="1:10">
      <c r="A15" s="16" t="s">
        <v>113</v>
      </c>
      <c r="B15" s="43"/>
      <c r="C15" s="43"/>
      <c r="D15" s="42"/>
      <c r="E15" s="5"/>
      <c r="F15" s="14" t="s">
        <v>216</v>
      </c>
      <c r="G15" s="36"/>
      <c r="H15" s="36"/>
      <c r="I15" s="37"/>
      <c r="J15" s="5">
        <v>6262</v>
      </c>
    </row>
    <row r="16" spans="1:10">
      <c r="A16" s="13" t="s">
        <v>114</v>
      </c>
      <c r="B16" s="36"/>
      <c r="C16" s="36"/>
      <c r="D16" s="42"/>
      <c r="E16" s="5">
        <v>14384</v>
      </c>
      <c r="F16" s="14" t="s">
        <v>217</v>
      </c>
      <c r="G16" s="36"/>
      <c r="H16" s="36"/>
      <c r="I16" s="37"/>
      <c r="J16" s="5">
        <v>1252</v>
      </c>
    </row>
    <row r="17" spans="1:10">
      <c r="A17" s="13" t="s">
        <v>336</v>
      </c>
      <c r="B17" s="46"/>
      <c r="C17" s="46"/>
      <c r="D17" s="42"/>
      <c r="E17" s="5">
        <v>150000</v>
      </c>
      <c r="F17" s="14" t="s">
        <v>218</v>
      </c>
      <c r="G17" s="36"/>
      <c r="H17" s="36"/>
      <c r="I17" s="37"/>
      <c r="J17" s="5">
        <v>112700</v>
      </c>
    </row>
    <row r="18" spans="1:10">
      <c r="A18" s="16" t="s">
        <v>115</v>
      </c>
      <c r="B18" s="46"/>
      <c r="C18" s="46"/>
      <c r="D18" s="42"/>
      <c r="E18" s="5"/>
      <c r="F18" s="14" t="s">
        <v>219</v>
      </c>
      <c r="G18" s="36"/>
      <c r="H18" s="36"/>
      <c r="I18" s="37"/>
      <c r="J18" s="5">
        <v>288800</v>
      </c>
    </row>
    <row r="19" spans="1:10">
      <c r="A19" s="16" t="s">
        <v>116</v>
      </c>
      <c r="B19" s="46"/>
      <c r="C19" s="46"/>
      <c r="D19" s="42"/>
      <c r="E19" s="5">
        <v>12100</v>
      </c>
      <c r="F19" s="14"/>
      <c r="G19" s="36"/>
      <c r="H19" s="36"/>
      <c r="I19" s="44"/>
      <c r="J19" s="5">
        <v>0</v>
      </c>
    </row>
    <row r="20" spans="1:10">
      <c r="A20" s="13" t="s">
        <v>117</v>
      </c>
      <c r="B20" s="46"/>
      <c r="C20" s="46"/>
      <c r="D20" s="42"/>
      <c r="E20" s="5"/>
      <c r="F20" s="14" t="s">
        <v>220</v>
      </c>
      <c r="G20" s="36"/>
      <c r="H20" s="36"/>
      <c r="I20" s="37"/>
      <c r="J20" s="5">
        <v>1921770</v>
      </c>
    </row>
    <row r="21" spans="1:10">
      <c r="A21" s="13" t="s">
        <v>118</v>
      </c>
      <c r="B21" s="36"/>
      <c r="C21" s="36"/>
      <c r="D21" s="42"/>
      <c r="E21" s="5">
        <v>60240</v>
      </c>
      <c r="F21" s="14" t="s">
        <v>221</v>
      </c>
      <c r="G21" s="36"/>
      <c r="H21" s="36"/>
      <c r="I21" s="37"/>
      <c r="J21" s="5">
        <v>424479</v>
      </c>
    </row>
    <row r="22" spans="1:10">
      <c r="A22" s="13" t="s">
        <v>119</v>
      </c>
      <c r="B22" s="45"/>
      <c r="C22" s="45"/>
      <c r="D22" s="42"/>
      <c r="E22" s="5"/>
      <c r="F22" s="14" t="s">
        <v>222</v>
      </c>
      <c r="G22" s="36"/>
      <c r="H22" s="36"/>
      <c r="I22" s="37"/>
      <c r="J22" s="5">
        <v>26861</v>
      </c>
    </row>
    <row r="23" spans="1:10">
      <c r="A23" s="13" t="s">
        <v>120</v>
      </c>
      <c r="B23" s="36"/>
      <c r="C23" s="36"/>
      <c r="D23" s="42"/>
      <c r="E23" s="5"/>
      <c r="F23" s="14" t="s">
        <v>80</v>
      </c>
      <c r="G23" s="43"/>
      <c r="H23" s="43"/>
      <c r="I23" s="37"/>
      <c r="J23" s="5">
        <v>522427</v>
      </c>
    </row>
    <row r="24" spans="1:10">
      <c r="A24" s="13" t="s">
        <v>46</v>
      </c>
      <c r="B24" s="43"/>
      <c r="C24" s="43"/>
      <c r="D24" s="42"/>
      <c r="E24" s="5">
        <v>690451</v>
      </c>
      <c r="F24" s="14" t="s">
        <v>81</v>
      </c>
      <c r="G24" s="36"/>
      <c r="H24" s="36"/>
      <c r="I24" s="12"/>
      <c r="J24" s="5">
        <v>2101335</v>
      </c>
    </row>
    <row r="25" spans="1:10">
      <c r="A25" s="13" t="s">
        <v>121</v>
      </c>
      <c r="B25" s="43"/>
      <c r="C25" s="43"/>
      <c r="D25" s="42"/>
      <c r="E25" s="5"/>
      <c r="F25" s="14" t="s">
        <v>223</v>
      </c>
      <c r="G25" s="36"/>
      <c r="H25" s="36"/>
      <c r="I25" s="12"/>
      <c r="J25" s="5">
        <v>493703</v>
      </c>
    </row>
    <row r="26" spans="1:10">
      <c r="A26" s="13" t="s">
        <v>122</v>
      </c>
      <c r="B26" s="43"/>
      <c r="C26" s="43"/>
      <c r="D26" s="42"/>
      <c r="E26" s="5">
        <v>35000</v>
      </c>
      <c r="F26" s="14" t="s">
        <v>224</v>
      </c>
      <c r="G26" s="46"/>
      <c r="H26" s="46"/>
      <c r="I26" s="12"/>
      <c r="J26" s="5">
        <v>1224</v>
      </c>
    </row>
    <row r="27" spans="1:10">
      <c r="A27" s="13" t="s">
        <v>123</v>
      </c>
      <c r="B27" s="43"/>
      <c r="C27" s="43"/>
      <c r="D27" s="42"/>
      <c r="E27" s="5"/>
      <c r="F27" s="47" t="s">
        <v>225</v>
      </c>
      <c r="G27" s="43"/>
      <c r="H27" s="43"/>
      <c r="I27" s="12"/>
      <c r="J27" s="5">
        <v>0</v>
      </c>
    </row>
    <row r="28" spans="1:10">
      <c r="A28" s="13" t="s">
        <v>124</v>
      </c>
      <c r="B28" s="43"/>
      <c r="C28" s="43"/>
      <c r="D28" s="42"/>
      <c r="E28" s="5">
        <v>31843</v>
      </c>
      <c r="F28" s="14" t="s">
        <v>226</v>
      </c>
      <c r="G28" s="36"/>
      <c r="H28" s="36"/>
      <c r="I28" s="12"/>
      <c r="J28" s="5">
        <v>0</v>
      </c>
    </row>
    <row r="29" spans="1:10">
      <c r="A29" s="13" t="s">
        <v>125</v>
      </c>
      <c r="B29" s="43"/>
      <c r="C29" s="43"/>
      <c r="D29" s="42"/>
      <c r="E29" s="5">
        <v>3501</v>
      </c>
      <c r="F29" s="14" t="s">
        <v>227</v>
      </c>
      <c r="G29" s="43"/>
      <c r="H29" s="43"/>
      <c r="I29" s="12"/>
      <c r="J29" s="5">
        <v>0</v>
      </c>
    </row>
    <row r="30" spans="1:10">
      <c r="A30" s="13" t="s">
        <v>126</v>
      </c>
      <c r="B30" s="43"/>
      <c r="C30" s="43"/>
      <c r="D30" s="42"/>
      <c r="E30" s="5">
        <v>300</v>
      </c>
      <c r="F30" s="15" t="s">
        <v>228</v>
      </c>
      <c r="G30" s="43"/>
      <c r="H30" s="43"/>
      <c r="I30" s="12"/>
      <c r="J30" s="5">
        <v>48893</v>
      </c>
    </row>
    <row r="31" spans="1:10">
      <c r="A31" s="13" t="s">
        <v>127</v>
      </c>
      <c r="B31" s="43"/>
      <c r="C31" s="43"/>
      <c r="D31" s="42"/>
      <c r="E31" s="5">
        <v>2765</v>
      </c>
      <c r="F31" s="15" t="s">
        <v>229</v>
      </c>
      <c r="G31" s="36"/>
      <c r="H31" s="36"/>
      <c r="I31" s="12"/>
      <c r="J31" s="5">
        <v>121037</v>
      </c>
    </row>
    <row r="32" spans="1:10">
      <c r="A32" s="13" t="s">
        <v>128</v>
      </c>
      <c r="B32" s="43"/>
      <c r="C32" s="43"/>
      <c r="D32" s="42"/>
      <c r="E32" s="5"/>
      <c r="F32" s="15" t="s">
        <v>230</v>
      </c>
      <c r="G32" s="43"/>
      <c r="H32" s="43"/>
      <c r="I32" s="12"/>
      <c r="J32" s="5">
        <v>0</v>
      </c>
    </row>
    <row r="33" spans="1:10">
      <c r="A33" s="13" t="s">
        <v>129</v>
      </c>
      <c r="B33" s="45"/>
      <c r="C33" s="45"/>
      <c r="D33" s="42"/>
      <c r="E33" s="5"/>
      <c r="F33" s="14" t="s">
        <v>231</v>
      </c>
      <c r="G33" s="43"/>
      <c r="H33" s="43"/>
      <c r="I33" s="12"/>
      <c r="J33" s="5">
        <v>11185</v>
      </c>
    </row>
    <row r="34" spans="1:10">
      <c r="A34" s="13" t="s">
        <v>130</v>
      </c>
      <c r="B34" s="45"/>
      <c r="C34" s="45"/>
      <c r="D34" s="42"/>
      <c r="E34" s="5">
        <v>8200</v>
      </c>
      <c r="F34" s="14" t="s">
        <v>232</v>
      </c>
      <c r="G34" s="43"/>
      <c r="H34" s="43"/>
      <c r="I34" s="12"/>
      <c r="J34" s="5">
        <v>25871</v>
      </c>
    </row>
    <row r="35" spans="1:10">
      <c r="A35" s="13" t="s">
        <v>131</v>
      </c>
      <c r="B35" s="48"/>
      <c r="C35" s="48"/>
      <c r="D35" s="42"/>
      <c r="E35" s="5">
        <v>0</v>
      </c>
      <c r="F35" s="15" t="s">
        <v>233</v>
      </c>
      <c r="G35" s="36"/>
      <c r="H35" s="36"/>
      <c r="I35" s="12"/>
      <c r="J35" s="5">
        <v>0</v>
      </c>
    </row>
    <row r="36" spans="1:10">
      <c r="A36" s="13" t="s">
        <v>132</v>
      </c>
      <c r="B36" s="43"/>
      <c r="C36" s="43"/>
      <c r="D36" s="42"/>
      <c r="E36" s="5">
        <v>485025</v>
      </c>
      <c r="F36" s="14" t="s">
        <v>234</v>
      </c>
      <c r="G36" s="43"/>
      <c r="H36" s="43"/>
      <c r="I36" s="12"/>
      <c r="J36" s="5">
        <v>6750</v>
      </c>
    </row>
    <row r="37" spans="1:10">
      <c r="A37" s="13" t="s">
        <v>133</v>
      </c>
      <c r="B37" s="43"/>
      <c r="C37" s="43"/>
      <c r="D37" s="42"/>
      <c r="E37" s="5">
        <v>13200</v>
      </c>
      <c r="F37" s="14" t="s">
        <v>235</v>
      </c>
      <c r="G37" s="43"/>
      <c r="H37" s="43"/>
      <c r="I37" s="12"/>
      <c r="J37" s="5">
        <v>0</v>
      </c>
    </row>
    <row r="38" spans="1:10">
      <c r="A38" s="13" t="s">
        <v>134</v>
      </c>
      <c r="B38" s="43"/>
      <c r="C38" s="43"/>
      <c r="D38" s="42"/>
      <c r="E38" s="5"/>
      <c r="F38" s="14" t="s">
        <v>236</v>
      </c>
      <c r="G38" s="43"/>
      <c r="H38" s="43"/>
      <c r="I38" s="12"/>
      <c r="J38" s="5">
        <v>0</v>
      </c>
    </row>
    <row r="39" spans="1:10">
      <c r="A39" s="13" t="s">
        <v>135</v>
      </c>
      <c r="B39" s="43"/>
      <c r="C39" s="43"/>
      <c r="D39" s="42"/>
      <c r="E39" s="5"/>
      <c r="F39" s="14" t="s">
        <v>237</v>
      </c>
      <c r="G39" s="43"/>
      <c r="H39" s="43"/>
      <c r="I39" s="12"/>
      <c r="J39" s="5">
        <v>5000</v>
      </c>
    </row>
    <row r="40" spans="1:10">
      <c r="A40" s="13" t="s">
        <v>136</v>
      </c>
      <c r="B40" s="43"/>
      <c r="C40" s="43"/>
      <c r="D40" s="42"/>
      <c r="E40" s="5">
        <v>1685</v>
      </c>
      <c r="F40" s="14" t="s">
        <v>85</v>
      </c>
      <c r="G40" s="43"/>
      <c r="H40" s="43"/>
      <c r="I40" s="12"/>
      <c r="J40" s="5">
        <v>30222</v>
      </c>
    </row>
    <row r="41" spans="1:10">
      <c r="A41" s="13" t="s">
        <v>75</v>
      </c>
      <c r="B41" s="49"/>
      <c r="C41" s="49"/>
      <c r="D41" s="12"/>
      <c r="E41" s="5">
        <v>13268</v>
      </c>
      <c r="F41" s="14" t="s">
        <v>86</v>
      </c>
      <c r="G41" s="46"/>
      <c r="H41" s="46"/>
      <c r="I41" s="12"/>
      <c r="J41" s="5">
        <v>1617</v>
      </c>
    </row>
    <row r="42" spans="1:10">
      <c r="A42" s="16" t="s">
        <v>137</v>
      </c>
      <c r="B42" s="49"/>
      <c r="C42" s="49"/>
      <c r="D42" s="42"/>
      <c r="E42" s="5"/>
      <c r="F42" s="14" t="s">
        <v>238</v>
      </c>
      <c r="G42" s="46"/>
      <c r="H42" s="46"/>
      <c r="I42" s="12"/>
      <c r="J42" s="5">
        <v>3250</v>
      </c>
    </row>
    <row r="43" spans="1:10">
      <c r="A43" s="16" t="s">
        <v>337</v>
      </c>
      <c r="B43" s="49"/>
      <c r="C43" s="49"/>
      <c r="D43" s="42"/>
      <c r="E43" s="5"/>
      <c r="F43" s="14" t="s">
        <v>239</v>
      </c>
      <c r="G43" s="46"/>
      <c r="H43" s="46"/>
      <c r="I43" s="12"/>
      <c r="J43" s="5">
        <v>13707</v>
      </c>
    </row>
    <row r="44" spans="1:10">
      <c r="A44" s="13" t="s">
        <v>138</v>
      </c>
      <c r="B44" s="49"/>
      <c r="C44" s="49"/>
      <c r="D44" s="42"/>
      <c r="E44" s="5">
        <v>4600</v>
      </c>
      <c r="F44" s="14" t="s">
        <v>240</v>
      </c>
      <c r="G44" s="46"/>
      <c r="H44" s="46"/>
      <c r="I44" s="12"/>
      <c r="J44" s="5">
        <v>35460</v>
      </c>
    </row>
    <row r="45" spans="1:10">
      <c r="A45" s="13" t="s">
        <v>139</v>
      </c>
      <c r="B45" s="49"/>
      <c r="C45" s="49"/>
      <c r="D45" s="42"/>
      <c r="E45" s="5">
        <v>15075</v>
      </c>
      <c r="F45" s="14" t="s">
        <v>241</v>
      </c>
      <c r="G45" s="46"/>
      <c r="H45" s="46"/>
      <c r="I45" s="12"/>
      <c r="J45" s="5">
        <v>8120</v>
      </c>
    </row>
    <row r="46" spans="1:10">
      <c r="A46" s="13" t="s">
        <v>140</v>
      </c>
      <c r="B46" s="49"/>
      <c r="C46" s="49"/>
      <c r="D46" s="42"/>
      <c r="E46" s="5">
        <v>3268</v>
      </c>
      <c r="F46" s="14" t="s">
        <v>242</v>
      </c>
      <c r="G46" s="36"/>
      <c r="H46" s="36"/>
      <c r="I46" s="12"/>
      <c r="J46" s="5">
        <v>74690</v>
      </c>
    </row>
    <row r="47" spans="1:10">
      <c r="A47" s="13" t="s">
        <v>141</v>
      </c>
      <c r="B47" s="49"/>
      <c r="C47" s="49"/>
      <c r="D47" s="42"/>
      <c r="E47" s="5">
        <v>350</v>
      </c>
      <c r="F47" s="14" t="s">
        <v>243</v>
      </c>
      <c r="G47" s="36"/>
      <c r="H47" s="36"/>
      <c r="I47" s="12"/>
      <c r="J47" s="5">
        <v>4327</v>
      </c>
    </row>
    <row r="48" spans="1:10">
      <c r="A48" s="13" t="s">
        <v>142</v>
      </c>
      <c r="B48" s="49"/>
      <c r="C48" s="49"/>
      <c r="D48" s="42"/>
      <c r="E48" s="5"/>
      <c r="F48" s="14" t="s">
        <v>244</v>
      </c>
      <c r="G48" s="36"/>
      <c r="H48" s="36"/>
      <c r="I48" s="12"/>
      <c r="J48" s="5">
        <v>48399</v>
      </c>
    </row>
    <row r="49" spans="1:10">
      <c r="A49" s="13" t="s">
        <v>143</v>
      </c>
      <c r="B49" s="49"/>
      <c r="C49" s="49"/>
      <c r="D49" s="42"/>
      <c r="E49" s="5"/>
      <c r="F49" s="14" t="s">
        <v>245</v>
      </c>
      <c r="G49" s="36"/>
      <c r="H49" s="36"/>
      <c r="I49" s="12"/>
      <c r="J49" s="5">
        <v>95567</v>
      </c>
    </row>
    <row r="50" spans="1:10">
      <c r="A50" s="13" t="s">
        <v>144</v>
      </c>
      <c r="B50" s="45"/>
      <c r="C50" s="45"/>
      <c r="D50" s="42"/>
      <c r="E50" s="5"/>
      <c r="F50" s="14" t="s">
        <v>246</v>
      </c>
      <c r="G50" s="43"/>
      <c r="H50" s="43"/>
      <c r="I50" s="37"/>
      <c r="J50" s="5">
        <v>77217</v>
      </c>
    </row>
    <row r="51" spans="1:10">
      <c r="A51" s="13" t="s">
        <v>145</v>
      </c>
      <c r="B51" s="45"/>
      <c r="C51" s="45"/>
      <c r="D51" s="42"/>
      <c r="E51" s="5"/>
      <c r="F51" s="14" t="s">
        <v>247</v>
      </c>
      <c r="G51" s="43"/>
      <c r="H51" s="43"/>
      <c r="I51" s="37"/>
      <c r="J51" s="5">
        <v>0</v>
      </c>
    </row>
    <row r="52" spans="1:10">
      <c r="A52" s="13" t="s">
        <v>376</v>
      </c>
      <c r="B52" s="45"/>
      <c r="C52" s="45"/>
      <c r="D52" s="42"/>
      <c r="E52" s="5">
        <v>7000</v>
      </c>
      <c r="F52" s="14" t="s">
        <v>248</v>
      </c>
      <c r="G52" s="43"/>
      <c r="H52" s="43"/>
      <c r="I52" s="37"/>
      <c r="J52" s="5">
        <v>0</v>
      </c>
    </row>
    <row r="53" spans="1:10">
      <c r="A53" s="13" t="s">
        <v>147</v>
      </c>
      <c r="B53" s="45"/>
      <c r="C53" s="45"/>
      <c r="D53" s="42"/>
      <c r="E53" s="5"/>
      <c r="F53" s="14" t="s">
        <v>249</v>
      </c>
      <c r="G53" s="46"/>
      <c r="H53" s="46"/>
      <c r="I53" s="37"/>
      <c r="J53" s="5">
        <v>0</v>
      </c>
    </row>
    <row r="54" spans="1:10">
      <c r="A54" s="13" t="s">
        <v>148</v>
      </c>
      <c r="B54" s="45"/>
      <c r="C54" s="45"/>
      <c r="D54" s="42"/>
      <c r="E54" s="5"/>
      <c r="F54" s="14" t="s">
        <v>250</v>
      </c>
      <c r="G54" s="45"/>
      <c r="H54" s="45"/>
      <c r="I54" s="37"/>
      <c r="J54" s="5">
        <v>0</v>
      </c>
    </row>
    <row r="55" spans="1:10">
      <c r="A55" s="13" t="s">
        <v>149</v>
      </c>
      <c r="B55" s="45"/>
      <c r="C55" s="45"/>
      <c r="D55" s="12"/>
      <c r="E55" s="5">
        <v>32000</v>
      </c>
      <c r="F55" s="15" t="s">
        <v>251</v>
      </c>
      <c r="G55" s="45"/>
      <c r="H55" s="45"/>
      <c r="I55" s="12"/>
      <c r="J55" s="5">
        <v>25000</v>
      </c>
    </row>
    <row r="56" spans="1:10">
      <c r="A56" s="13" t="s">
        <v>150</v>
      </c>
      <c r="B56" s="45"/>
      <c r="C56" s="45"/>
      <c r="D56" s="42"/>
      <c r="E56" s="5"/>
      <c r="F56" s="15" t="s">
        <v>252</v>
      </c>
      <c r="G56" s="43"/>
      <c r="H56" s="43"/>
      <c r="I56" s="37"/>
      <c r="J56" s="5">
        <v>0</v>
      </c>
    </row>
    <row r="57" spans="1:10">
      <c r="A57" s="13" t="s">
        <v>151</v>
      </c>
      <c r="B57" s="45"/>
      <c r="C57" s="45"/>
      <c r="D57" s="42"/>
      <c r="E57" s="5">
        <v>30</v>
      </c>
      <c r="F57" s="14" t="s">
        <v>253</v>
      </c>
      <c r="G57" s="43"/>
      <c r="H57" s="43"/>
      <c r="I57" s="12"/>
      <c r="J57" s="5">
        <v>31931</v>
      </c>
    </row>
    <row r="58" spans="1:10">
      <c r="A58" s="13" t="s">
        <v>152</v>
      </c>
      <c r="B58" s="45"/>
      <c r="C58" s="45"/>
      <c r="D58" s="42"/>
      <c r="E58" s="5">
        <v>4300</v>
      </c>
      <c r="F58" s="14" t="s">
        <v>254</v>
      </c>
      <c r="G58" s="43"/>
      <c r="H58" s="43"/>
      <c r="I58" s="37"/>
      <c r="J58" s="5">
        <v>0</v>
      </c>
    </row>
    <row r="59" spans="1:10">
      <c r="A59" s="13" t="s">
        <v>153</v>
      </c>
      <c r="B59" s="45"/>
      <c r="C59" s="45"/>
      <c r="D59" s="42"/>
      <c r="E59" s="5"/>
      <c r="F59" s="14" t="s">
        <v>115</v>
      </c>
      <c r="G59" s="43"/>
      <c r="H59" s="43"/>
      <c r="I59" s="37"/>
      <c r="J59" s="5">
        <v>193735</v>
      </c>
    </row>
    <row r="60" spans="1:10">
      <c r="A60" s="13"/>
      <c r="B60" s="45"/>
      <c r="C60" s="45"/>
      <c r="D60" s="42"/>
      <c r="E60" s="5"/>
      <c r="F60" s="14" t="s">
        <v>306</v>
      </c>
      <c r="G60" s="43"/>
      <c r="H60" s="43"/>
      <c r="I60" s="37"/>
      <c r="J60" s="5">
        <v>1600</v>
      </c>
    </row>
    <row r="61" spans="1:10">
      <c r="A61" s="16" t="s">
        <v>178</v>
      </c>
      <c r="B61" s="45"/>
      <c r="C61" s="45"/>
      <c r="D61" s="42"/>
      <c r="E61" s="5">
        <v>6300</v>
      </c>
      <c r="F61" s="14" t="s">
        <v>255</v>
      </c>
      <c r="G61" s="43"/>
      <c r="H61" s="43"/>
      <c r="I61" s="37"/>
      <c r="J61" s="5">
        <v>0</v>
      </c>
    </row>
    <row r="62" spans="1:10">
      <c r="A62" s="50" t="s">
        <v>154</v>
      </c>
      <c r="B62" s="45"/>
      <c r="C62" s="45"/>
      <c r="D62" s="42"/>
      <c r="E62" s="5"/>
      <c r="F62" s="14" t="s">
        <v>256</v>
      </c>
      <c r="G62" s="49"/>
      <c r="H62" s="49"/>
      <c r="I62" s="37"/>
      <c r="J62" s="5">
        <v>0</v>
      </c>
    </row>
    <row r="63" spans="1:10">
      <c r="A63" s="13" t="s">
        <v>155</v>
      </c>
      <c r="B63" s="36"/>
      <c r="C63" s="36"/>
      <c r="D63" s="42"/>
      <c r="E63" s="5"/>
      <c r="F63" s="14" t="s">
        <v>257</v>
      </c>
      <c r="G63" s="49"/>
      <c r="H63" s="49"/>
      <c r="I63" s="12"/>
      <c r="J63" s="5">
        <v>0</v>
      </c>
    </row>
    <row r="64" spans="1:10">
      <c r="A64" s="13" t="s">
        <v>156</v>
      </c>
      <c r="B64" s="36"/>
      <c r="C64" s="36"/>
      <c r="D64" s="42"/>
      <c r="E64" s="5">
        <v>2813969</v>
      </c>
      <c r="F64" s="14" t="s">
        <v>258</v>
      </c>
      <c r="G64" s="49"/>
      <c r="H64" s="49"/>
      <c r="I64" s="37"/>
      <c r="J64" s="5">
        <v>1000</v>
      </c>
    </row>
    <row r="65" spans="1:10">
      <c r="A65" s="13" t="s">
        <v>157</v>
      </c>
      <c r="B65" s="36"/>
      <c r="C65" s="36"/>
      <c r="D65" s="42"/>
      <c r="E65" s="5">
        <v>721590</v>
      </c>
      <c r="F65" s="14" t="s">
        <v>259</v>
      </c>
      <c r="G65" s="49"/>
      <c r="H65" s="49"/>
      <c r="I65" s="37"/>
      <c r="J65" s="5">
        <v>44528</v>
      </c>
    </row>
    <row r="66" spans="1:10">
      <c r="A66" s="13" t="s">
        <v>158</v>
      </c>
      <c r="B66" s="36"/>
      <c r="C66" s="36"/>
      <c r="D66" s="42"/>
      <c r="E66" s="5"/>
      <c r="F66" s="14" t="s">
        <v>260</v>
      </c>
      <c r="G66" s="49"/>
      <c r="H66" s="49"/>
      <c r="I66" s="37"/>
      <c r="J66" s="5">
        <v>0</v>
      </c>
    </row>
    <row r="67" spans="1:10">
      <c r="A67" s="13" t="s">
        <v>159</v>
      </c>
      <c r="B67" s="36"/>
      <c r="C67" s="36"/>
      <c r="D67" s="42"/>
      <c r="E67" s="5">
        <v>268600</v>
      </c>
      <c r="F67" s="14" t="s">
        <v>261</v>
      </c>
      <c r="G67" s="49"/>
      <c r="H67" s="49"/>
      <c r="I67" s="37"/>
      <c r="J67" s="5">
        <v>0</v>
      </c>
    </row>
    <row r="68" spans="1:10">
      <c r="A68" s="13" t="s">
        <v>160</v>
      </c>
      <c r="B68" s="36"/>
      <c r="C68" s="36"/>
      <c r="D68" s="42"/>
      <c r="E68" s="5">
        <v>2040000</v>
      </c>
      <c r="F68" s="14" t="s">
        <v>262</v>
      </c>
      <c r="G68" s="49"/>
      <c r="H68" s="49"/>
      <c r="I68" s="37"/>
      <c r="J68" s="5">
        <v>4200</v>
      </c>
    </row>
    <row r="69" spans="1:10">
      <c r="A69" s="13" t="s">
        <v>161</v>
      </c>
      <c r="B69" s="36"/>
      <c r="C69" s="43"/>
      <c r="D69" s="12"/>
      <c r="E69" s="5">
        <v>1921770</v>
      </c>
      <c r="F69" s="14" t="s">
        <v>263</v>
      </c>
      <c r="G69" s="43"/>
      <c r="H69" s="43"/>
      <c r="I69" s="12"/>
      <c r="J69" s="5">
        <v>0</v>
      </c>
    </row>
    <row r="70" spans="1:10">
      <c r="A70" s="13" t="s">
        <v>162</v>
      </c>
      <c r="B70" s="46"/>
      <c r="C70" s="43"/>
      <c r="D70" s="12"/>
      <c r="E70" s="5">
        <v>493703</v>
      </c>
      <c r="F70" s="14" t="s">
        <v>264</v>
      </c>
      <c r="G70" s="43"/>
      <c r="H70" s="43"/>
      <c r="I70" s="12"/>
      <c r="J70" s="5">
        <v>27500</v>
      </c>
    </row>
    <row r="71" spans="1:10">
      <c r="A71" s="13" t="s">
        <v>163</v>
      </c>
      <c r="B71" s="36"/>
      <c r="C71" s="43"/>
      <c r="D71" s="12"/>
      <c r="E71" s="5">
        <v>5400</v>
      </c>
      <c r="F71" s="14" t="s">
        <v>265</v>
      </c>
      <c r="G71" s="43"/>
      <c r="H71" s="43"/>
      <c r="I71" s="12"/>
      <c r="J71" s="5">
        <v>1275</v>
      </c>
    </row>
    <row r="72" spans="1:10">
      <c r="A72" s="13" t="s">
        <v>164</v>
      </c>
      <c r="B72" s="36"/>
      <c r="C72" s="43"/>
      <c r="D72" s="12"/>
      <c r="E72" s="5">
        <v>726000</v>
      </c>
      <c r="F72" s="15" t="s">
        <v>266</v>
      </c>
      <c r="G72" s="43"/>
      <c r="H72" s="43"/>
      <c r="I72" s="12"/>
      <c r="J72" s="5">
        <v>475000</v>
      </c>
    </row>
    <row r="73" spans="1:10">
      <c r="A73" s="13" t="s">
        <v>165</v>
      </c>
      <c r="B73" s="43"/>
      <c r="C73" s="43"/>
      <c r="D73" s="12"/>
      <c r="E73" s="5">
        <v>0</v>
      </c>
      <c r="F73" s="15" t="s">
        <v>339</v>
      </c>
      <c r="G73" s="43"/>
      <c r="H73" s="43"/>
      <c r="I73" s="12"/>
      <c r="J73" s="5">
        <v>320000</v>
      </c>
    </row>
    <row r="74" spans="1:10">
      <c r="A74" s="13" t="s">
        <v>166</v>
      </c>
      <c r="B74" s="43"/>
      <c r="C74" s="43"/>
      <c r="D74" s="12"/>
      <c r="E74" s="5">
        <v>1100</v>
      </c>
      <c r="F74" s="14" t="s">
        <v>267</v>
      </c>
      <c r="G74" s="43"/>
      <c r="H74" s="43"/>
      <c r="I74" s="12"/>
      <c r="J74" s="5">
        <v>0</v>
      </c>
    </row>
    <row r="75" spans="1:10">
      <c r="A75" s="13" t="s">
        <v>167</v>
      </c>
      <c r="B75" s="45"/>
      <c r="C75" s="43"/>
      <c r="D75" s="12"/>
      <c r="E75" s="5">
        <v>1500</v>
      </c>
      <c r="F75" s="14" t="s">
        <v>268</v>
      </c>
      <c r="G75" s="43"/>
      <c r="H75" s="43"/>
      <c r="I75" s="12"/>
      <c r="J75" s="5">
        <v>0</v>
      </c>
    </row>
    <row r="76" spans="1:10">
      <c r="A76" s="13" t="s">
        <v>168</v>
      </c>
      <c r="B76" s="45"/>
      <c r="C76" s="43"/>
      <c r="D76" s="12"/>
      <c r="E76" s="5">
        <v>309121</v>
      </c>
      <c r="F76" s="14" t="s">
        <v>269</v>
      </c>
      <c r="G76" s="43"/>
      <c r="H76" s="43"/>
      <c r="I76" s="12"/>
      <c r="J76" s="5">
        <v>0</v>
      </c>
    </row>
    <row r="77" spans="1:10">
      <c r="A77" s="13" t="s">
        <v>169</v>
      </c>
      <c r="B77" s="36"/>
      <c r="C77" s="43"/>
      <c r="D77" s="12"/>
      <c r="E77" s="5">
        <v>96900</v>
      </c>
      <c r="F77" s="14" t="s">
        <v>270</v>
      </c>
      <c r="G77" s="43"/>
      <c r="H77" s="43"/>
      <c r="I77" s="12"/>
      <c r="J77" s="5">
        <v>0</v>
      </c>
    </row>
    <row r="78" spans="1:10">
      <c r="A78" s="13" t="s">
        <v>170</v>
      </c>
      <c r="B78" s="36"/>
      <c r="C78" s="43"/>
      <c r="D78" s="12"/>
      <c r="E78" s="5">
        <v>1140480</v>
      </c>
      <c r="F78" s="14" t="s">
        <v>271</v>
      </c>
      <c r="G78" s="43"/>
      <c r="H78" s="43"/>
      <c r="I78" s="12"/>
      <c r="J78" s="5">
        <v>0</v>
      </c>
    </row>
    <row r="79" spans="1:10">
      <c r="A79" s="13" t="s">
        <v>171</v>
      </c>
      <c r="B79" s="51"/>
      <c r="C79" s="43"/>
      <c r="D79" s="12"/>
      <c r="E79" s="5"/>
      <c r="F79" s="14" t="s">
        <v>272</v>
      </c>
      <c r="G79" s="43"/>
      <c r="H79" s="43"/>
      <c r="I79" s="12"/>
      <c r="J79" s="5">
        <v>0</v>
      </c>
    </row>
    <row r="80" spans="1:10">
      <c r="A80" s="13" t="s">
        <v>172</v>
      </c>
      <c r="B80" s="43"/>
      <c r="C80" s="43"/>
      <c r="D80" s="12"/>
      <c r="E80" s="5">
        <v>214000</v>
      </c>
      <c r="F80" s="14" t="s">
        <v>273</v>
      </c>
      <c r="G80" s="43"/>
      <c r="H80" s="43"/>
      <c r="I80" s="12"/>
      <c r="J80" s="5">
        <v>67267</v>
      </c>
    </row>
    <row r="81" spans="1:10">
      <c r="A81" s="13" t="s">
        <v>173</v>
      </c>
      <c r="B81" s="52"/>
      <c r="C81" s="43"/>
      <c r="D81" s="12"/>
      <c r="E81" s="5">
        <v>50580</v>
      </c>
      <c r="F81" s="14" t="s">
        <v>340</v>
      </c>
      <c r="G81" s="43"/>
      <c r="H81" s="43"/>
      <c r="I81" s="12"/>
      <c r="J81" s="5">
        <v>39484</v>
      </c>
    </row>
    <row r="82" spans="1:10">
      <c r="A82" s="13" t="s">
        <v>174</v>
      </c>
      <c r="B82" s="43"/>
      <c r="C82" s="43"/>
      <c r="D82" s="12"/>
      <c r="E82" s="5">
        <v>1055985</v>
      </c>
      <c r="F82" s="14" t="s">
        <v>274</v>
      </c>
      <c r="G82" s="43"/>
      <c r="H82" s="43"/>
      <c r="I82" s="12"/>
      <c r="J82" s="5">
        <v>0</v>
      </c>
    </row>
    <row r="83" spans="1:10">
      <c r="A83" s="13" t="s">
        <v>175</v>
      </c>
      <c r="B83" s="43"/>
      <c r="C83" s="43"/>
      <c r="D83" s="12"/>
      <c r="E83" s="5">
        <v>0</v>
      </c>
      <c r="F83" s="14" t="s">
        <v>275</v>
      </c>
      <c r="G83" s="43"/>
      <c r="H83" s="43"/>
      <c r="I83" s="12"/>
      <c r="J83" s="5">
        <v>6300</v>
      </c>
    </row>
    <row r="84" spans="1:10">
      <c r="A84" s="13" t="s">
        <v>176</v>
      </c>
      <c r="B84" s="43"/>
      <c r="C84" s="43"/>
      <c r="D84" s="12"/>
      <c r="E84" s="5">
        <v>17400</v>
      </c>
      <c r="F84" s="14" t="s">
        <v>276</v>
      </c>
      <c r="G84" s="43"/>
      <c r="H84" s="43"/>
      <c r="I84" s="12"/>
      <c r="J84" s="5">
        <v>0</v>
      </c>
    </row>
    <row r="85" spans="1:10">
      <c r="A85" s="13" t="s">
        <v>177</v>
      </c>
      <c r="B85" s="43"/>
      <c r="C85" s="43"/>
      <c r="D85" s="12"/>
      <c r="E85" s="5">
        <v>0</v>
      </c>
      <c r="F85" s="14" t="s">
        <v>277</v>
      </c>
      <c r="G85" s="43"/>
      <c r="H85" s="43"/>
      <c r="I85" s="12"/>
      <c r="J85" s="5">
        <v>35180</v>
      </c>
    </row>
    <row r="86" spans="1:10">
      <c r="A86" s="13" t="s">
        <v>180</v>
      </c>
      <c r="B86" s="43"/>
      <c r="C86" s="43"/>
      <c r="D86" s="12"/>
      <c r="E86" s="5">
        <v>520000</v>
      </c>
      <c r="F86" s="14" t="s">
        <v>278</v>
      </c>
      <c r="G86" s="43"/>
      <c r="H86" s="43"/>
      <c r="I86" s="12"/>
      <c r="J86" s="5">
        <v>0</v>
      </c>
    </row>
    <row r="87" spans="1:10">
      <c r="A87" s="13" t="s">
        <v>181</v>
      </c>
      <c r="B87" s="43"/>
      <c r="C87" s="43"/>
      <c r="D87" s="12"/>
      <c r="E87" s="5">
        <v>54280</v>
      </c>
      <c r="F87" s="14" t="s">
        <v>279</v>
      </c>
      <c r="G87" s="43"/>
      <c r="H87" s="43"/>
      <c r="I87" s="12"/>
      <c r="J87" s="5">
        <v>4500</v>
      </c>
    </row>
    <row r="88" spans="1:10">
      <c r="A88" s="13" t="s">
        <v>182</v>
      </c>
      <c r="B88" s="43"/>
      <c r="C88" s="43"/>
      <c r="D88" s="12"/>
      <c r="E88" s="5">
        <v>0</v>
      </c>
      <c r="F88" s="15" t="s">
        <v>280</v>
      </c>
      <c r="G88" s="43"/>
      <c r="H88" s="43"/>
      <c r="I88" s="12"/>
      <c r="J88" s="5">
        <v>31591</v>
      </c>
    </row>
    <row r="89" spans="1:10">
      <c r="A89" s="13" t="s">
        <v>183</v>
      </c>
      <c r="B89" s="43"/>
      <c r="C89" s="43"/>
      <c r="D89" s="12"/>
      <c r="E89" s="5">
        <v>44775</v>
      </c>
      <c r="F89" s="14" t="s">
        <v>281</v>
      </c>
      <c r="G89" s="43"/>
      <c r="H89" s="43"/>
      <c r="I89" s="12"/>
      <c r="J89" s="5">
        <v>0</v>
      </c>
    </row>
    <row r="90" spans="1:10">
      <c r="A90" s="13" t="s">
        <v>184</v>
      </c>
      <c r="B90" s="43"/>
      <c r="C90" s="43"/>
      <c r="D90" s="12"/>
      <c r="E90" s="5">
        <v>13930</v>
      </c>
      <c r="F90" s="14" t="s">
        <v>282</v>
      </c>
      <c r="G90" s="43"/>
      <c r="H90" s="43"/>
      <c r="I90" s="12"/>
      <c r="J90" s="5">
        <v>266430</v>
      </c>
    </row>
    <row r="91" spans="1:10">
      <c r="A91" s="13" t="s">
        <v>185</v>
      </c>
      <c r="B91" s="43"/>
      <c r="C91" s="43"/>
      <c r="D91" s="12"/>
      <c r="E91" s="5">
        <v>0</v>
      </c>
      <c r="F91" s="14" t="s">
        <v>283</v>
      </c>
      <c r="G91" s="43"/>
      <c r="H91" s="43"/>
      <c r="I91" s="12"/>
      <c r="J91" s="5">
        <v>4780</v>
      </c>
    </row>
    <row r="92" spans="1:10">
      <c r="A92" s="13" t="s">
        <v>186</v>
      </c>
      <c r="B92" s="43"/>
      <c r="C92" s="43"/>
      <c r="D92" s="12"/>
      <c r="E92" s="5">
        <v>0</v>
      </c>
      <c r="F92" s="14" t="s">
        <v>284</v>
      </c>
      <c r="G92" s="43"/>
      <c r="H92" s="43"/>
      <c r="I92" s="12"/>
      <c r="J92" s="5">
        <v>9345</v>
      </c>
    </row>
    <row r="93" spans="1:10">
      <c r="A93" s="13" t="s">
        <v>187</v>
      </c>
      <c r="B93" s="43"/>
      <c r="C93" s="43"/>
      <c r="D93" s="12"/>
      <c r="E93" s="5">
        <v>170085</v>
      </c>
      <c r="F93" s="15" t="s">
        <v>96</v>
      </c>
      <c r="G93" s="43"/>
      <c r="H93" s="43"/>
      <c r="I93" s="12"/>
      <c r="J93" s="5">
        <v>0</v>
      </c>
    </row>
    <row r="94" spans="1:10">
      <c r="A94" s="13" t="s">
        <v>177</v>
      </c>
      <c r="B94" s="43"/>
      <c r="C94" s="43"/>
      <c r="D94" s="12"/>
      <c r="E94" s="5">
        <v>106305</v>
      </c>
      <c r="F94" s="15" t="s">
        <v>103</v>
      </c>
      <c r="G94" s="43"/>
      <c r="H94" s="43"/>
      <c r="I94" s="12"/>
      <c r="J94" s="5">
        <v>1300000</v>
      </c>
    </row>
    <row r="95" spans="1:10">
      <c r="A95" s="13" t="s">
        <v>178</v>
      </c>
      <c r="B95" s="43"/>
      <c r="C95" s="43"/>
      <c r="D95" s="12"/>
      <c r="E95" s="5">
        <v>0</v>
      </c>
      <c r="F95" s="15" t="s">
        <v>285</v>
      </c>
      <c r="G95" s="43"/>
      <c r="H95" s="43"/>
      <c r="I95" s="12"/>
      <c r="J95" s="5">
        <v>0</v>
      </c>
    </row>
    <row r="96" spans="1:10">
      <c r="A96" s="13" t="s">
        <v>188</v>
      </c>
      <c r="B96" s="43"/>
      <c r="C96" s="43"/>
      <c r="D96" s="12"/>
      <c r="E96" s="5">
        <v>345182</v>
      </c>
      <c r="F96" s="15" t="s">
        <v>286</v>
      </c>
      <c r="G96" s="43"/>
      <c r="H96" s="43"/>
      <c r="I96" s="12"/>
      <c r="J96" s="5">
        <v>0</v>
      </c>
    </row>
    <row r="97" spans="1:10">
      <c r="A97" s="13" t="s">
        <v>189</v>
      </c>
      <c r="B97" s="43"/>
      <c r="C97" s="43"/>
      <c r="D97" s="12"/>
      <c r="E97" s="5">
        <v>0</v>
      </c>
      <c r="F97" s="15" t="s">
        <v>287</v>
      </c>
      <c r="G97" s="43"/>
      <c r="H97" s="43"/>
      <c r="I97" s="12"/>
      <c r="J97" s="5">
        <v>214000</v>
      </c>
    </row>
    <row r="98" spans="1:10">
      <c r="A98" s="13" t="s">
        <v>190</v>
      </c>
      <c r="B98" s="43"/>
      <c r="C98" s="43"/>
      <c r="D98" s="12"/>
      <c r="E98" s="5">
        <v>0</v>
      </c>
      <c r="F98" s="15" t="s">
        <v>288</v>
      </c>
      <c r="G98" s="43"/>
      <c r="H98" s="43"/>
      <c r="I98" s="12"/>
      <c r="J98" s="5">
        <v>0</v>
      </c>
    </row>
    <row r="99" spans="1:10">
      <c r="A99" s="13" t="s">
        <v>191</v>
      </c>
      <c r="B99" s="43"/>
      <c r="C99" s="43"/>
      <c r="D99" s="12"/>
      <c r="E99" s="5">
        <v>0</v>
      </c>
      <c r="F99" s="15" t="s">
        <v>289</v>
      </c>
      <c r="G99" s="43"/>
      <c r="H99" s="43"/>
      <c r="I99" s="12"/>
      <c r="J99" s="5">
        <v>0</v>
      </c>
    </row>
    <row r="100" spans="1:10">
      <c r="A100" s="13" t="s">
        <v>192</v>
      </c>
      <c r="B100" s="43"/>
      <c r="C100" s="43"/>
      <c r="D100" s="12"/>
      <c r="E100" s="5">
        <v>1001000</v>
      </c>
      <c r="F100" s="53"/>
      <c r="G100" s="43"/>
      <c r="H100" s="43"/>
      <c r="I100" s="12"/>
      <c r="J100" s="5"/>
    </row>
    <row r="101" spans="1:10">
      <c r="A101" s="13" t="s">
        <v>193</v>
      </c>
      <c r="B101" s="43"/>
      <c r="C101" s="43"/>
      <c r="D101" s="12"/>
      <c r="E101" s="5">
        <v>0</v>
      </c>
      <c r="F101" s="54" t="s">
        <v>290</v>
      </c>
      <c r="G101" s="43"/>
      <c r="H101" s="43"/>
      <c r="I101" s="12"/>
      <c r="J101" s="5">
        <v>0</v>
      </c>
    </row>
    <row r="102" spans="1:10">
      <c r="A102" s="13" t="s">
        <v>194</v>
      </c>
      <c r="B102" s="43"/>
      <c r="C102" s="43"/>
      <c r="D102" s="12"/>
      <c r="E102" s="5">
        <v>0</v>
      </c>
      <c r="F102" s="14" t="s">
        <v>291</v>
      </c>
      <c r="G102" s="43"/>
      <c r="H102" s="43"/>
      <c r="I102" s="12"/>
      <c r="J102" s="5">
        <v>0</v>
      </c>
    </row>
    <row r="103" spans="1:10">
      <c r="A103" s="13" t="s">
        <v>338</v>
      </c>
      <c r="B103" s="43"/>
      <c r="C103" s="43"/>
      <c r="D103" s="12"/>
      <c r="E103" s="5">
        <v>37516</v>
      </c>
      <c r="F103" s="15" t="s">
        <v>292</v>
      </c>
      <c r="G103" s="43"/>
      <c r="H103" s="43"/>
      <c r="I103" s="12"/>
      <c r="J103" s="5">
        <v>0</v>
      </c>
    </row>
    <row r="104" spans="1:10">
      <c r="A104" s="13" t="s">
        <v>195</v>
      </c>
      <c r="B104" s="43"/>
      <c r="C104" s="43"/>
      <c r="D104" s="12"/>
      <c r="E104" s="5"/>
      <c r="F104" s="15" t="s">
        <v>293</v>
      </c>
      <c r="G104" s="43"/>
      <c r="H104" s="43"/>
      <c r="I104" s="12"/>
      <c r="J104" s="5">
        <v>2870214</v>
      </c>
    </row>
    <row r="105" spans="1:10">
      <c r="A105" s="13" t="s">
        <v>196</v>
      </c>
      <c r="B105" s="43"/>
      <c r="C105" s="43"/>
      <c r="D105" s="12"/>
      <c r="E105" s="5">
        <v>1380</v>
      </c>
      <c r="F105" s="15" t="s">
        <v>294</v>
      </c>
      <c r="G105" s="43"/>
      <c r="H105" s="43"/>
      <c r="I105" s="12"/>
      <c r="J105" s="5">
        <v>1921770</v>
      </c>
    </row>
    <row r="106" spans="1:10">
      <c r="A106" s="13" t="s">
        <v>197</v>
      </c>
      <c r="B106" s="43"/>
      <c r="C106" s="43"/>
      <c r="D106" s="12"/>
      <c r="E106" s="5">
        <v>518929</v>
      </c>
      <c r="F106" s="15" t="s">
        <v>158</v>
      </c>
      <c r="G106" s="43"/>
      <c r="H106" s="43"/>
      <c r="I106" s="12"/>
      <c r="J106" s="5">
        <v>0</v>
      </c>
    </row>
    <row r="107" spans="1:10">
      <c r="A107" s="13" t="s">
        <v>198</v>
      </c>
      <c r="B107" s="43"/>
      <c r="C107" s="43"/>
      <c r="D107" s="12"/>
      <c r="E107" s="5">
        <v>664685</v>
      </c>
      <c r="F107" s="15" t="s">
        <v>223</v>
      </c>
      <c r="G107" s="43"/>
      <c r="H107" s="43"/>
      <c r="I107" s="12"/>
      <c r="J107" s="5">
        <v>493703</v>
      </c>
    </row>
    <row r="108" spans="1:10">
      <c r="A108" s="13" t="s">
        <v>199</v>
      </c>
      <c r="B108" s="43"/>
      <c r="C108" s="43"/>
      <c r="D108" s="12"/>
      <c r="E108" s="5">
        <v>83115</v>
      </c>
      <c r="F108" s="15" t="s">
        <v>295</v>
      </c>
      <c r="G108" s="43"/>
      <c r="H108" s="43"/>
      <c r="I108" s="12"/>
      <c r="J108" s="5">
        <v>0</v>
      </c>
    </row>
    <row r="109" spans="1:10">
      <c r="A109" s="13" t="s">
        <v>200</v>
      </c>
      <c r="B109" s="43"/>
      <c r="C109" s="55"/>
      <c r="D109" s="55"/>
      <c r="E109" s="5">
        <v>0</v>
      </c>
      <c r="F109" s="15" t="s">
        <v>296</v>
      </c>
      <c r="G109" s="43"/>
      <c r="H109" s="43"/>
      <c r="I109" s="12"/>
      <c r="J109" s="5">
        <v>414000</v>
      </c>
    </row>
    <row r="110" spans="1:10">
      <c r="A110" s="13" t="s">
        <v>201</v>
      </c>
      <c r="B110" s="43"/>
      <c r="C110" s="55"/>
      <c r="D110" s="55"/>
      <c r="E110" s="5">
        <v>32</v>
      </c>
      <c r="F110" s="15" t="s">
        <v>165</v>
      </c>
      <c r="G110" s="43"/>
      <c r="H110" s="43"/>
      <c r="I110" s="12"/>
      <c r="J110" s="5">
        <v>0</v>
      </c>
    </row>
    <row r="111" spans="1:10">
      <c r="A111" s="13" t="s">
        <v>202</v>
      </c>
      <c r="B111" s="43"/>
      <c r="C111" s="55"/>
      <c r="D111" s="55"/>
      <c r="E111" s="5">
        <v>0</v>
      </c>
      <c r="F111" s="15" t="s">
        <v>297</v>
      </c>
      <c r="G111" s="43"/>
      <c r="H111" s="43"/>
      <c r="I111" s="12"/>
      <c r="J111" s="5">
        <v>19156</v>
      </c>
    </row>
    <row r="112" spans="1:10">
      <c r="A112" s="13" t="s">
        <v>203</v>
      </c>
      <c r="B112" s="43"/>
      <c r="C112" s="55"/>
      <c r="D112" s="55"/>
      <c r="E112" s="5">
        <v>108255</v>
      </c>
      <c r="F112" s="15" t="s">
        <v>298</v>
      </c>
      <c r="G112" s="43"/>
      <c r="H112" s="43"/>
      <c r="I112" s="12"/>
      <c r="J112" s="5">
        <v>0</v>
      </c>
    </row>
    <row r="113" spans="1:10">
      <c r="A113" s="13" t="s">
        <v>204</v>
      </c>
      <c r="B113" s="43"/>
      <c r="C113" s="55"/>
      <c r="D113" s="55"/>
      <c r="E113" s="5">
        <v>8600</v>
      </c>
      <c r="F113" s="15" t="s">
        <v>299</v>
      </c>
      <c r="G113" s="43"/>
      <c r="H113" s="43"/>
      <c r="I113" s="12"/>
      <c r="J113" s="5">
        <v>6025</v>
      </c>
    </row>
    <row r="114" spans="1:10">
      <c r="A114" s="13" t="s">
        <v>205</v>
      </c>
      <c r="B114" s="43"/>
      <c r="C114" s="55"/>
      <c r="D114" s="55"/>
      <c r="E114" s="5">
        <v>4100</v>
      </c>
      <c r="F114" s="15" t="s">
        <v>300</v>
      </c>
      <c r="G114" s="43"/>
      <c r="H114" s="43"/>
      <c r="I114" s="12"/>
      <c r="J114" s="5">
        <v>0</v>
      </c>
    </row>
    <row r="115" spans="1:10">
      <c r="A115" s="13" t="s">
        <v>179</v>
      </c>
      <c r="B115" s="43"/>
      <c r="C115" s="55"/>
      <c r="D115" s="55"/>
      <c r="E115" s="5">
        <v>645</v>
      </c>
      <c r="F115" s="15" t="s">
        <v>301</v>
      </c>
      <c r="G115" s="43"/>
      <c r="H115" s="43"/>
      <c r="I115" s="12"/>
      <c r="J115" s="5">
        <v>306609</v>
      </c>
    </row>
    <row r="116" spans="1:10">
      <c r="A116" s="13" t="s">
        <v>206</v>
      </c>
      <c r="B116" s="43"/>
      <c r="C116" s="55"/>
      <c r="D116" s="55"/>
      <c r="E116" s="5">
        <v>16125</v>
      </c>
      <c r="F116" s="15" t="s">
        <v>302</v>
      </c>
      <c r="G116" s="43"/>
      <c r="H116" s="43"/>
      <c r="I116" s="12"/>
      <c r="J116" s="5">
        <v>96900</v>
      </c>
    </row>
    <row r="117" spans="1:10">
      <c r="A117" s="56"/>
      <c r="B117" s="56"/>
      <c r="C117" s="55"/>
      <c r="D117" s="55"/>
      <c r="E117" s="5"/>
      <c r="F117" s="15" t="s">
        <v>341</v>
      </c>
      <c r="G117" s="43"/>
      <c r="H117" s="43"/>
      <c r="I117" s="12"/>
      <c r="J117" s="5">
        <v>1140480</v>
      </c>
    </row>
    <row r="118" spans="1:10">
      <c r="A118" s="56"/>
      <c r="B118" s="56"/>
      <c r="C118" s="55"/>
      <c r="D118" s="55"/>
      <c r="E118" s="5"/>
      <c r="F118" s="15" t="s">
        <v>303</v>
      </c>
      <c r="G118" s="43"/>
      <c r="H118" s="43"/>
      <c r="I118" s="12"/>
      <c r="J118" s="5">
        <v>0</v>
      </c>
    </row>
    <row r="119" spans="1:10">
      <c r="A119" s="56"/>
      <c r="B119" s="56"/>
      <c r="C119" s="55"/>
      <c r="D119" s="55"/>
      <c r="E119" s="5"/>
      <c r="F119" s="15" t="s">
        <v>304</v>
      </c>
      <c r="G119" s="43"/>
      <c r="H119" s="43"/>
      <c r="I119" s="12"/>
      <c r="J119" s="5">
        <v>350</v>
      </c>
    </row>
    <row r="120" spans="1:10">
      <c r="A120" s="56"/>
      <c r="B120" s="56"/>
      <c r="C120" s="55"/>
      <c r="D120" s="55"/>
      <c r="E120" s="5"/>
      <c r="F120" s="15" t="s">
        <v>305</v>
      </c>
      <c r="G120" s="43"/>
      <c r="H120" s="43"/>
      <c r="I120" s="12"/>
      <c r="J120" s="5"/>
    </row>
    <row r="121" spans="1:10">
      <c r="A121" s="56"/>
      <c r="B121" s="56"/>
      <c r="C121" s="55"/>
      <c r="D121" s="55"/>
      <c r="E121" s="5"/>
      <c r="F121" s="15" t="s">
        <v>306</v>
      </c>
      <c r="G121" s="43"/>
      <c r="H121" s="43"/>
      <c r="I121" s="12"/>
      <c r="J121" s="5"/>
    </row>
    <row r="122" spans="1:10">
      <c r="A122" s="56"/>
      <c r="B122" s="56"/>
      <c r="C122" s="55"/>
      <c r="D122" s="55"/>
      <c r="E122" s="5"/>
      <c r="F122" s="15" t="s">
        <v>307</v>
      </c>
      <c r="G122" s="43"/>
      <c r="H122" s="43"/>
      <c r="I122" s="12"/>
      <c r="J122" s="5">
        <v>1955000</v>
      </c>
    </row>
    <row r="123" spans="1:10">
      <c r="A123" s="56"/>
      <c r="B123" s="56"/>
      <c r="C123" s="55"/>
      <c r="D123" s="55"/>
      <c r="E123" s="5"/>
      <c r="F123" s="15" t="s">
        <v>308</v>
      </c>
      <c r="G123" s="43"/>
      <c r="H123" s="43"/>
      <c r="I123" s="12"/>
      <c r="J123" s="5">
        <v>806590</v>
      </c>
    </row>
    <row r="124" spans="1:10">
      <c r="A124" s="56"/>
      <c r="B124" s="56"/>
      <c r="C124" s="55"/>
      <c r="D124" s="55"/>
      <c r="E124" s="5"/>
      <c r="F124" s="15" t="s">
        <v>163</v>
      </c>
      <c r="G124" s="43"/>
      <c r="H124" s="43"/>
      <c r="I124" s="12"/>
      <c r="J124" s="5">
        <v>8800</v>
      </c>
    </row>
    <row r="125" spans="1:10">
      <c r="A125" s="56"/>
      <c r="B125" s="43"/>
      <c r="C125" s="55"/>
      <c r="D125" s="55"/>
      <c r="E125" s="5"/>
      <c r="F125" s="70" t="s">
        <v>309</v>
      </c>
      <c r="G125" s="71"/>
      <c r="H125" s="71"/>
      <c r="I125" s="72"/>
      <c r="J125" s="5">
        <v>0</v>
      </c>
    </row>
    <row r="126" spans="1:10">
      <c r="A126" s="56"/>
      <c r="B126" s="43"/>
      <c r="C126" s="55"/>
      <c r="D126" s="55"/>
      <c r="E126" s="5"/>
      <c r="F126" s="15" t="s">
        <v>310</v>
      </c>
      <c r="G126" s="43"/>
      <c r="H126" s="43"/>
      <c r="I126" s="12"/>
      <c r="J126" s="5">
        <v>0</v>
      </c>
    </row>
    <row r="127" spans="1:10">
      <c r="A127" s="13"/>
      <c r="B127" s="43"/>
      <c r="C127" s="57"/>
      <c r="D127" s="58"/>
      <c r="E127" s="5"/>
      <c r="F127" s="15" t="s">
        <v>186</v>
      </c>
      <c r="G127" s="49"/>
      <c r="H127" s="49"/>
      <c r="I127" s="37"/>
      <c r="J127" s="5">
        <v>0</v>
      </c>
    </row>
    <row r="128" spans="1:10">
      <c r="A128" s="59"/>
      <c r="B128" s="43"/>
      <c r="C128" s="60"/>
      <c r="D128" s="58"/>
      <c r="E128" s="5"/>
      <c r="F128" s="15" t="s">
        <v>187</v>
      </c>
      <c r="G128" s="49"/>
      <c r="H128" s="49"/>
      <c r="I128" s="37"/>
      <c r="J128" s="5">
        <v>0</v>
      </c>
    </row>
    <row r="129" spans="1:10">
      <c r="A129" s="59"/>
      <c r="B129" s="43"/>
      <c r="C129" s="57"/>
      <c r="D129" s="58"/>
      <c r="E129" s="5"/>
      <c r="F129" s="15" t="s">
        <v>343</v>
      </c>
      <c r="G129" s="49"/>
      <c r="H129" s="49"/>
      <c r="I129" s="37"/>
      <c r="J129" s="5">
        <v>1077980</v>
      </c>
    </row>
    <row r="130" spans="1:10">
      <c r="A130" s="59"/>
      <c r="B130" s="43"/>
      <c r="C130" s="57"/>
      <c r="D130" s="58"/>
      <c r="E130" s="5"/>
      <c r="F130" s="15" t="s">
        <v>172</v>
      </c>
      <c r="G130" s="45"/>
      <c r="H130" s="45"/>
      <c r="I130" s="37"/>
      <c r="J130" s="5">
        <v>0</v>
      </c>
    </row>
    <row r="131" spans="1:10">
      <c r="A131" s="59"/>
      <c r="B131" s="43"/>
      <c r="C131" s="55"/>
      <c r="D131" s="58"/>
      <c r="E131" s="5"/>
      <c r="F131" s="15" t="s">
        <v>311</v>
      </c>
      <c r="G131" s="45"/>
      <c r="H131" s="45"/>
      <c r="I131" s="37"/>
      <c r="J131" s="5">
        <v>0</v>
      </c>
    </row>
    <row r="132" spans="1:10">
      <c r="A132" s="59"/>
      <c r="B132" s="43"/>
      <c r="C132" s="55"/>
      <c r="D132" s="58"/>
      <c r="E132" s="5"/>
      <c r="F132" s="15" t="s">
        <v>312</v>
      </c>
      <c r="G132" s="36"/>
      <c r="H132" s="36"/>
      <c r="I132" s="37"/>
      <c r="J132" s="5">
        <v>108755</v>
      </c>
    </row>
    <row r="133" spans="1:10">
      <c r="A133" s="59"/>
      <c r="B133" s="43"/>
      <c r="C133" s="61"/>
      <c r="D133" s="58"/>
      <c r="E133" s="5"/>
      <c r="F133" s="15" t="s">
        <v>313</v>
      </c>
      <c r="G133" s="62"/>
      <c r="H133" s="62"/>
      <c r="I133" s="37"/>
      <c r="J133" s="5">
        <v>705</v>
      </c>
    </row>
    <row r="134" spans="1:10">
      <c r="A134" s="59"/>
      <c r="B134" s="43"/>
      <c r="C134" s="61"/>
      <c r="D134" s="58"/>
      <c r="E134" s="5"/>
      <c r="F134" s="15" t="s">
        <v>314</v>
      </c>
      <c r="G134" s="30"/>
      <c r="H134" s="30"/>
      <c r="I134" s="42"/>
      <c r="J134" s="5">
        <v>0</v>
      </c>
    </row>
    <row r="135" spans="1:10">
      <c r="A135" s="59"/>
      <c r="B135" s="43"/>
      <c r="C135" s="57"/>
      <c r="D135" s="58"/>
      <c r="E135" s="5"/>
      <c r="F135" s="15" t="s">
        <v>315</v>
      </c>
      <c r="G135" s="30"/>
      <c r="H135" s="30"/>
      <c r="I135" s="42"/>
      <c r="J135" s="5">
        <v>0</v>
      </c>
    </row>
    <row r="136" spans="1:10">
      <c r="A136" s="59"/>
      <c r="B136" s="43"/>
      <c r="C136" s="57"/>
      <c r="D136" s="58"/>
      <c r="E136" s="5"/>
      <c r="F136" s="15" t="s">
        <v>316</v>
      </c>
      <c r="G136" s="36"/>
      <c r="H136" s="36"/>
      <c r="I136" s="37"/>
      <c r="J136" s="5">
        <v>30010</v>
      </c>
    </row>
    <row r="137" spans="1:10">
      <c r="A137" s="59"/>
      <c r="B137" s="43"/>
      <c r="C137" s="63"/>
      <c r="D137" s="64"/>
      <c r="E137" s="5"/>
      <c r="F137" s="15" t="s">
        <v>342</v>
      </c>
      <c r="G137" s="36"/>
      <c r="H137" s="36"/>
      <c r="I137" s="37"/>
      <c r="J137" s="5">
        <v>168300</v>
      </c>
    </row>
    <row r="138" spans="1:10">
      <c r="A138" s="59"/>
      <c r="B138" s="43"/>
      <c r="C138" s="55"/>
      <c r="D138" s="55"/>
      <c r="E138" s="5"/>
      <c r="F138" s="15" t="s">
        <v>184</v>
      </c>
      <c r="G138" s="36"/>
      <c r="H138" s="36"/>
      <c r="I138" s="44"/>
      <c r="J138" s="5">
        <v>16915</v>
      </c>
    </row>
    <row r="139" spans="1:10">
      <c r="A139" s="59"/>
      <c r="B139" s="43"/>
      <c r="C139" s="55"/>
      <c r="D139" s="55"/>
      <c r="E139" s="5"/>
      <c r="F139" s="15" t="s">
        <v>317</v>
      </c>
      <c r="G139" s="36"/>
      <c r="H139" s="36"/>
      <c r="I139" s="44"/>
      <c r="J139" s="5">
        <v>47760</v>
      </c>
    </row>
    <row r="140" spans="1:10">
      <c r="A140" s="59"/>
      <c r="B140" s="43"/>
      <c r="C140" s="55"/>
      <c r="D140" s="55"/>
      <c r="E140" s="5"/>
      <c r="F140" s="15" t="s">
        <v>344</v>
      </c>
      <c r="G140" s="43"/>
      <c r="H140" s="43"/>
      <c r="I140" s="12"/>
      <c r="J140" s="5">
        <v>1000000</v>
      </c>
    </row>
    <row r="141" spans="1:10">
      <c r="A141" s="59"/>
      <c r="B141" s="43"/>
      <c r="C141" s="55"/>
      <c r="D141" s="55"/>
      <c r="E141" s="5"/>
      <c r="F141" s="15" t="s">
        <v>345</v>
      </c>
      <c r="G141" s="43"/>
      <c r="H141" s="43"/>
      <c r="I141" s="12"/>
      <c r="J141" s="5">
        <v>16000</v>
      </c>
    </row>
    <row r="142" spans="1:10">
      <c r="A142" s="59"/>
      <c r="B142" s="43"/>
      <c r="C142" s="55"/>
      <c r="D142" s="55"/>
      <c r="E142" s="5"/>
      <c r="F142" s="15" t="s">
        <v>318</v>
      </c>
      <c r="G142" s="43"/>
      <c r="H142" s="43"/>
      <c r="I142" s="12"/>
      <c r="J142" s="5">
        <v>0</v>
      </c>
    </row>
    <row r="143" spans="1:10">
      <c r="A143" s="59"/>
      <c r="B143" s="43"/>
      <c r="C143" s="55"/>
      <c r="D143" s="55"/>
      <c r="E143" s="5"/>
      <c r="F143" s="15" t="s">
        <v>319</v>
      </c>
      <c r="G143" s="43"/>
      <c r="H143" s="43"/>
      <c r="I143" s="12"/>
      <c r="J143" s="5">
        <v>0</v>
      </c>
    </row>
    <row r="144" spans="1:10">
      <c r="A144" s="59"/>
      <c r="B144" s="43"/>
      <c r="C144" s="55"/>
      <c r="D144" s="55"/>
      <c r="E144" s="5"/>
      <c r="F144" s="70" t="s">
        <v>378</v>
      </c>
      <c r="G144" s="71"/>
      <c r="H144" s="71"/>
      <c r="I144" s="72"/>
      <c r="J144" s="21">
        <v>5000000</v>
      </c>
    </row>
    <row r="145" spans="1:10">
      <c r="A145" s="59"/>
      <c r="B145" s="43"/>
      <c r="C145" s="55"/>
      <c r="D145" s="55"/>
      <c r="E145" s="5"/>
      <c r="F145" s="15" t="s">
        <v>346</v>
      </c>
      <c r="G145" s="43"/>
      <c r="H145" s="43"/>
      <c r="I145" s="12"/>
      <c r="J145" s="5">
        <v>0</v>
      </c>
    </row>
    <row r="146" spans="1:10">
      <c r="A146" s="59"/>
      <c r="B146" s="43"/>
      <c r="C146" s="55"/>
      <c r="D146" s="55"/>
      <c r="E146" s="5"/>
      <c r="F146" s="15" t="s">
        <v>320</v>
      </c>
      <c r="G146" s="43"/>
      <c r="H146" s="43"/>
      <c r="I146" s="12"/>
      <c r="J146" s="5">
        <v>0</v>
      </c>
    </row>
    <row r="147" spans="1:10">
      <c r="A147" s="59"/>
      <c r="B147" s="43"/>
      <c r="C147" s="55"/>
      <c r="D147" s="55"/>
      <c r="E147" s="5"/>
      <c r="F147" s="15" t="s">
        <v>321</v>
      </c>
      <c r="G147" s="43"/>
      <c r="H147" s="43"/>
      <c r="I147" s="12"/>
      <c r="J147" s="5">
        <v>0</v>
      </c>
    </row>
    <row r="148" spans="1:10">
      <c r="A148" s="59"/>
      <c r="B148" s="43"/>
      <c r="C148" s="55"/>
      <c r="D148" s="55"/>
      <c r="E148" s="5"/>
      <c r="F148" s="15" t="s">
        <v>322</v>
      </c>
      <c r="G148" s="43"/>
      <c r="H148" s="43"/>
      <c r="I148" s="12"/>
      <c r="J148" s="5">
        <v>25632</v>
      </c>
    </row>
    <row r="149" spans="1:10">
      <c r="A149" s="59"/>
      <c r="B149" s="43"/>
      <c r="C149" s="55"/>
      <c r="D149" s="55"/>
      <c r="E149" s="5"/>
      <c r="F149" s="15" t="s">
        <v>323</v>
      </c>
      <c r="G149" s="43"/>
      <c r="H149" s="43"/>
      <c r="I149" s="12"/>
      <c r="J149" s="5">
        <v>38463</v>
      </c>
    </row>
    <row r="150" spans="1:10">
      <c r="A150" s="59"/>
      <c r="B150" s="43"/>
      <c r="C150" s="55"/>
      <c r="D150" s="55"/>
      <c r="E150" s="5"/>
      <c r="F150" s="15" t="s">
        <v>324</v>
      </c>
      <c r="G150" s="43"/>
      <c r="H150" s="43"/>
      <c r="I150" s="12"/>
      <c r="J150" s="5">
        <v>0</v>
      </c>
    </row>
    <row r="151" spans="1:10">
      <c r="A151" s="59"/>
      <c r="B151" s="43"/>
      <c r="C151" s="55"/>
      <c r="D151" s="55"/>
      <c r="E151" s="5"/>
      <c r="F151" s="15" t="s">
        <v>325</v>
      </c>
      <c r="G151" s="43"/>
      <c r="H151" s="43"/>
      <c r="I151" s="12"/>
      <c r="J151" s="5">
        <v>0</v>
      </c>
    </row>
    <row r="152" spans="1:10">
      <c r="A152" s="59"/>
      <c r="B152" s="43"/>
      <c r="C152" s="55"/>
      <c r="D152" s="55"/>
      <c r="E152" s="12"/>
      <c r="F152" s="15" t="s">
        <v>326</v>
      </c>
      <c r="G152" s="43"/>
      <c r="H152" s="43"/>
      <c r="I152" s="12"/>
      <c r="J152" s="5">
        <v>324499</v>
      </c>
    </row>
    <row r="153" spans="1:10">
      <c r="A153" s="59"/>
      <c r="B153" s="43"/>
      <c r="C153" s="55"/>
      <c r="D153" s="55"/>
      <c r="E153" s="12"/>
      <c r="F153" s="15" t="s">
        <v>327</v>
      </c>
      <c r="G153" s="43"/>
      <c r="H153" s="43"/>
      <c r="I153" s="12"/>
      <c r="J153" s="5">
        <v>187750</v>
      </c>
    </row>
    <row r="154" spans="1:10">
      <c r="A154" s="59"/>
      <c r="B154" s="43"/>
      <c r="C154" s="55"/>
      <c r="D154" s="55"/>
      <c r="E154" s="12"/>
      <c r="F154" s="15" t="s">
        <v>328</v>
      </c>
      <c r="G154" s="43"/>
      <c r="H154" s="43"/>
      <c r="I154" s="12"/>
      <c r="J154" s="5">
        <v>0</v>
      </c>
    </row>
    <row r="155" spans="1:10">
      <c r="A155" s="59"/>
      <c r="B155" s="43"/>
      <c r="C155" s="55"/>
      <c r="D155" s="55"/>
      <c r="E155" s="12"/>
      <c r="F155" s="15" t="s">
        <v>329</v>
      </c>
      <c r="G155" s="43"/>
      <c r="H155" s="43"/>
      <c r="I155" s="12"/>
      <c r="J155" s="5">
        <v>63005</v>
      </c>
    </row>
    <row r="156" spans="1:10">
      <c r="A156" s="59"/>
      <c r="B156" s="43"/>
      <c r="C156" s="55"/>
      <c r="D156" s="55"/>
      <c r="E156" s="12"/>
      <c r="F156" s="15" t="s">
        <v>199</v>
      </c>
      <c r="G156" s="43"/>
      <c r="H156" s="43"/>
      <c r="I156" s="12"/>
      <c r="J156" s="5">
        <v>107395</v>
      </c>
    </row>
    <row r="157" spans="1:10">
      <c r="A157" s="59"/>
      <c r="B157" s="43"/>
      <c r="C157" s="55"/>
      <c r="D157" s="55"/>
      <c r="E157" s="12"/>
      <c r="F157" s="15" t="s">
        <v>330</v>
      </c>
      <c r="G157" s="43"/>
      <c r="H157" s="43"/>
      <c r="I157" s="12"/>
      <c r="J157" s="5">
        <v>0</v>
      </c>
    </row>
    <row r="158" spans="1:10">
      <c r="A158" s="59"/>
      <c r="B158" s="43"/>
      <c r="C158" s="55"/>
      <c r="D158" s="55"/>
      <c r="E158" s="12"/>
      <c r="F158" s="15" t="s">
        <v>331</v>
      </c>
      <c r="G158" s="43"/>
      <c r="H158" s="43"/>
      <c r="I158" s="59"/>
      <c r="J158" s="5">
        <v>96543</v>
      </c>
    </row>
    <row r="159" spans="1:10">
      <c r="A159" s="59"/>
      <c r="B159" s="43"/>
      <c r="C159" s="55"/>
      <c r="D159" s="55"/>
      <c r="E159" s="12"/>
      <c r="F159" s="15" t="s">
        <v>332</v>
      </c>
      <c r="G159" s="43"/>
      <c r="H159" s="43"/>
      <c r="I159" s="59"/>
      <c r="J159" s="5">
        <v>54162</v>
      </c>
    </row>
    <row r="160" spans="1:10">
      <c r="A160" s="59"/>
      <c r="B160" s="43"/>
      <c r="C160" s="55"/>
      <c r="D160" s="55"/>
      <c r="E160" s="12"/>
      <c r="F160" s="15" t="s">
        <v>333</v>
      </c>
      <c r="G160" s="43"/>
      <c r="H160" s="43"/>
      <c r="I160" s="59"/>
      <c r="J160" s="5">
        <v>4300</v>
      </c>
    </row>
    <row r="161" spans="1:11">
      <c r="A161" s="59"/>
      <c r="B161" s="43"/>
      <c r="C161" s="55"/>
      <c r="D161" s="55"/>
      <c r="E161" s="12"/>
      <c r="F161" s="15" t="s">
        <v>334</v>
      </c>
      <c r="G161" s="43"/>
      <c r="H161" s="55"/>
      <c r="I161" s="43"/>
      <c r="J161" s="5">
        <v>664685</v>
      </c>
    </row>
    <row r="162" spans="1:11">
      <c r="A162" s="59"/>
      <c r="B162" s="43"/>
      <c r="C162" s="55"/>
      <c r="D162" s="55"/>
      <c r="E162" s="12"/>
      <c r="F162" s="15" t="s">
        <v>335</v>
      </c>
      <c r="G162" s="43"/>
      <c r="H162" s="55"/>
      <c r="I162" s="43"/>
      <c r="J162" s="5">
        <v>1000000</v>
      </c>
    </row>
    <row r="163" spans="1:11">
      <c r="A163" s="2"/>
      <c r="B163" s="3"/>
      <c r="C163" s="4"/>
      <c r="D163" s="4"/>
      <c r="E163" s="6"/>
      <c r="F163" s="73" t="s">
        <v>351</v>
      </c>
      <c r="G163" s="22"/>
      <c r="H163" s="4"/>
      <c r="I163" s="3"/>
      <c r="J163" s="21">
        <v>12300</v>
      </c>
    </row>
    <row r="164" spans="1:11">
      <c r="A164" s="2"/>
      <c r="B164" s="3"/>
      <c r="C164" s="4"/>
      <c r="D164" s="4"/>
      <c r="E164" s="6"/>
      <c r="H164" s="4"/>
      <c r="J164" s="1"/>
    </row>
    <row r="165" spans="1:11">
      <c r="A165" s="2"/>
      <c r="B165" s="3"/>
      <c r="C165" s="4"/>
      <c r="D165" s="4"/>
      <c r="E165" s="6"/>
      <c r="F165" s="62" t="s">
        <v>8</v>
      </c>
      <c r="G165" s="62"/>
      <c r="H165" s="66"/>
      <c r="I165" s="46"/>
      <c r="J165" s="1"/>
    </row>
    <row r="166" spans="1:11">
      <c r="A166" s="2"/>
      <c r="B166" s="3"/>
      <c r="C166" s="3"/>
      <c r="D166" s="6"/>
      <c r="E166" s="6"/>
      <c r="F166" s="30" t="s">
        <v>5</v>
      </c>
      <c r="G166" s="30"/>
      <c r="H166" s="67"/>
      <c r="I166" s="68">
        <v>35622</v>
      </c>
      <c r="J166" s="1"/>
    </row>
    <row r="167" spans="1:11">
      <c r="A167" s="2"/>
      <c r="B167" s="3"/>
      <c r="C167" s="3"/>
      <c r="D167" s="6"/>
      <c r="E167" s="6"/>
      <c r="F167" s="30" t="s">
        <v>347</v>
      </c>
      <c r="G167" s="30"/>
      <c r="H167" s="67"/>
      <c r="I167" s="69">
        <v>2481558.5</v>
      </c>
      <c r="J167" s="1">
        <f>SUM(I166:I167)</f>
        <v>2517180.5</v>
      </c>
      <c r="K167" s="65">
        <f>E169-SUM(J6:J163)</f>
        <v>2517180.5</v>
      </c>
    </row>
    <row r="168" spans="1:11">
      <c r="A168" s="2"/>
      <c r="B168" s="3"/>
      <c r="C168" s="3"/>
      <c r="D168" s="6"/>
      <c r="E168" s="6"/>
      <c r="H168" s="4"/>
      <c r="J168" s="10"/>
    </row>
    <row r="169" spans="1:11" ht="15.75" thickBot="1">
      <c r="A169" s="7"/>
      <c r="B169" s="8"/>
      <c r="C169" s="8"/>
      <c r="D169" s="11"/>
      <c r="E169" s="18">
        <f>SUM(E5:E168)</f>
        <v>52123939.5</v>
      </c>
      <c r="F169" s="9"/>
      <c r="G169" s="9"/>
      <c r="H169" s="9"/>
      <c r="I169" s="17"/>
      <c r="J169" s="19">
        <f>SUM(J5:J168)</f>
        <v>52123939.5</v>
      </c>
    </row>
    <row r="170" spans="1:11">
      <c r="J170" s="2"/>
    </row>
    <row r="171" spans="1:11">
      <c r="K171" s="65">
        <f>K167-J167</f>
        <v>0</v>
      </c>
    </row>
    <row r="173" spans="1:11">
      <c r="H173" s="20">
        <f>E169-J169</f>
        <v>0</v>
      </c>
      <c r="J173" s="22" t="s">
        <v>351</v>
      </c>
      <c r="K173" s="22">
        <v>12300</v>
      </c>
    </row>
    <row r="174" spans="1:11">
      <c r="D174" t="s">
        <v>373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="60" workbookViewId="0">
      <selection activeCell="A5" sqref="A5:A26"/>
    </sheetView>
  </sheetViews>
  <sheetFormatPr defaultRowHeight="14.25"/>
  <cols>
    <col min="1" max="1" width="20.42578125" style="88" bestFit="1" customWidth="1"/>
    <col min="2" max="2" width="23" style="88" bestFit="1" customWidth="1"/>
    <col min="3" max="3" width="7.140625" style="88" bestFit="1" customWidth="1"/>
    <col min="4" max="4" width="19.85546875" style="88" bestFit="1" customWidth="1"/>
    <col min="5" max="5" width="0.28515625" style="88" customWidth="1"/>
    <col min="6" max="6" width="20.42578125" style="88" bestFit="1" customWidth="1"/>
    <col min="7" max="7" width="25" style="88" bestFit="1" customWidth="1"/>
    <col min="8" max="8" width="7.140625" style="88" bestFit="1" customWidth="1"/>
    <col min="9" max="9" width="19.85546875" style="88" bestFit="1" customWidth="1"/>
    <col min="10" max="16384" width="9.140625" style="88"/>
  </cols>
  <sheetData>
    <row r="1" spans="1:9">
      <c r="A1" s="85" t="s">
        <v>108</v>
      </c>
      <c r="B1" s="86"/>
      <c r="C1" s="86"/>
      <c r="D1" s="86"/>
      <c r="E1" s="86"/>
      <c r="F1" s="86"/>
      <c r="G1" s="86"/>
      <c r="H1" s="86"/>
      <c r="I1" s="87"/>
    </row>
    <row r="2" spans="1:9">
      <c r="A2" s="89"/>
      <c r="B2" s="90"/>
      <c r="C2" s="90"/>
      <c r="D2" s="90"/>
      <c r="E2" s="90"/>
      <c r="F2" s="90"/>
      <c r="G2" s="90"/>
      <c r="H2" s="90"/>
      <c r="I2" s="91"/>
    </row>
    <row r="3" spans="1:9" ht="15.75" customHeight="1">
      <c r="A3" s="121" t="s">
        <v>9</v>
      </c>
      <c r="B3" s="122"/>
      <c r="C3" s="122"/>
      <c r="D3" s="122"/>
      <c r="E3" s="122"/>
      <c r="F3" s="122"/>
      <c r="G3" s="122"/>
      <c r="H3" s="122"/>
      <c r="I3" s="123"/>
    </row>
    <row r="4" spans="1:9">
      <c r="A4" s="124"/>
      <c r="B4" s="125"/>
      <c r="C4" s="125"/>
      <c r="D4" s="125"/>
      <c r="E4" s="125"/>
      <c r="F4" s="125"/>
      <c r="G4" s="125"/>
      <c r="H4" s="125"/>
      <c r="I4" s="126"/>
    </row>
    <row r="5" spans="1:9" s="117" customFormat="1">
      <c r="A5" s="93" t="s">
        <v>10</v>
      </c>
      <c r="B5" s="93" t="s">
        <v>11</v>
      </c>
      <c r="C5" s="93" t="s">
        <v>12</v>
      </c>
      <c r="D5" s="93" t="s">
        <v>13</v>
      </c>
      <c r="E5" s="93"/>
      <c r="F5" s="93" t="s">
        <v>10</v>
      </c>
      <c r="G5" s="93" t="s">
        <v>14</v>
      </c>
      <c r="H5" s="116" t="s">
        <v>12</v>
      </c>
      <c r="I5" s="93" t="s">
        <v>13</v>
      </c>
    </row>
    <row r="6" spans="1:9">
      <c r="A6" s="94">
        <v>28256593.719999999</v>
      </c>
      <c r="B6" s="95" t="s">
        <v>62</v>
      </c>
      <c r="C6" s="96" t="s">
        <v>15</v>
      </c>
      <c r="D6" s="97">
        <f>'BS-SCH'!E9</f>
        <v>25662480.930999998</v>
      </c>
      <c r="E6" s="98"/>
      <c r="F6" s="99">
        <v>39288043.219999999</v>
      </c>
      <c r="G6" s="100" t="s">
        <v>16</v>
      </c>
      <c r="H6" s="101" t="s">
        <v>36</v>
      </c>
      <c r="I6" s="102">
        <f>'DEP-SCH'!H17</f>
        <v>39277916.430999994</v>
      </c>
    </row>
    <row r="7" spans="1:9">
      <c r="A7" s="99"/>
      <c r="B7" s="103"/>
      <c r="C7" s="104"/>
      <c r="D7" s="102"/>
      <c r="E7" s="98"/>
      <c r="F7" s="99"/>
      <c r="G7" s="100"/>
      <c r="H7" s="101"/>
      <c r="I7" s="102"/>
    </row>
    <row r="8" spans="1:9">
      <c r="A8" s="99">
        <v>5515325</v>
      </c>
      <c r="B8" s="103" t="s">
        <v>18</v>
      </c>
      <c r="C8" s="104"/>
      <c r="D8" s="102">
        <f>A8</f>
        <v>5515325</v>
      </c>
      <c r="E8" s="98"/>
      <c r="F8" s="99">
        <v>1497</v>
      </c>
      <c r="G8" s="100" t="s">
        <v>5</v>
      </c>
      <c r="H8" s="101"/>
      <c r="I8" s="102">
        <f>'R&amp;P'!I166</f>
        <v>35622</v>
      </c>
    </row>
    <row r="9" spans="1:9">
      <c r="A9" s="99"/>
      <c r="B9" s="103"/>
      <c r="C9" s="104"/>
      <c r="D9" s="102"/>
      <c r="E9" s="98"/>
      <c r="F9" s="99"/>
      <c r="G9" s="100"/>
      <c r="H9" s="101"/>
      <c r="I9" s="102"/>
    </row>
    <row r="10" spans="1:9">
      <c r="A10" s="99">
        <v>2593600</v>
      </c>
      <c r="B10" s="103" t="s">
        <v>22</v>
      </c>
      <c r="C10" s="104" t="s">
        <v>23</v>
      </c>
      <c r="D10" s="102">
        <f>'BS-SCH'!E15</f>
        <v>2905600</v>
      </c>
      <c r="E10" s="98"/>
      <c r="F10" s="99">
        <v>2952570</v>
      </c>
      <c r="G10" s="100" t="s">
        <v>21</v>
      </c>
      <c r="H10" s="101"/>
      <c r="I10" s="102">
        <f>'R&amp;P'!I167</f>
        <v>2481558.5</v>
      </c>
    </row>
    <row r="11" spans="1:9">
      <c r="A11" s="99"/>
      <c r="B11" s="103"/>
      <c r="C11" s="104"/>
      <c r="D11" s="102"/>
      <c r="E11" s="98"/>
      <c r="F11" s="99"/>
      <c r="G11" s="100"/>
      <c r="H11" s="101"/>
      <c r="I11" s="102"/>
    </row>
    <row r="12" spans="1:9">
      <c r="A12" s="99">
        <v>129384</v>
      </c>
      <c r="B12" s="103" t="s">
        <v>25</v>
      </c>
      <c r="C12" s="104" t="s">
        <v>26</v>
      </c>
      <c r="D12" s="102">
        <f>'BS-SCH'!E27</f>
        <v>106803</v>
      </c>
      <c r="E12" s="98"/>
      <c r="F12" s="99">
        <v>6000000</v>
      </c>
      <c r="G12" s="100" t="s">
        <v>24</v>
      </c>
      <c r="H12" s="101"/>
      <c r="I12" s="102">
        <v>0</v>
      </c>
    </row>
    <row r="13" spans="1:9">
      <c r="A13" s="99"/>
      <c r="B13" s="103"/>
      <c r="C13" s="104"/>
      <c r="D13" s="102"/>
      <c r="E13" s="98"/>
      <c r="F13" s="99"/>
      <c r="G13" s="100"/>
      <c r="H13" s="101"/>
      <c r="I13" s="102"/>
    </row>
    <row r="14" spans="1:9">
      <c r="A14" s="99">
        <v>-12255</v>
      </c>
      <c r="B14" s="103" t="s">
        <v>19</v>
      </c>
      <c r="C14" s="104" t="s">
        <v>20</v>
      </c>
      <c r="D14" s="102">
        <f>'BS-SCH'!E21</f>
        <v>-12255</v>
      </c>
      <c r="E14" s="98"/>
      <c r="F14" s="99">
        <v>9236</v>
      </c>
      <c r="G14" s="100" t="s">
        <v>27</v>
      </c>
      <c r="H14" s="101"/>
      <c r="I14" s="102">
        <f>F14</f>
        <v>9236</v>
      </c>
    </row>
    <row r="15" spans="1:9">
      <c r="A15" s="99"/>
      <c r="B15" s="103"/>
      <c r="C15" s="104"/>
      <c r="D15" s="102"/>
      <c r="E15" s="98"/>
      <c r="F15" s="99"/>
      <c r="G15" s="100"/>
      <c r="H15" s="101"/>
      <c r="I15" s="102"/>
    </row>
    <row r="16" spans="1:9">
      <c r="A16" s="99">
        <v>696152</v>
      </c>
      <c r="B16" s="103" t="s">
        <v>28</v>
      </c>
      <c r="C16" s="104" t="s">
        <v>29</v>
      </c>
      <c r="D16" s="102">
        <f>'BS-SCH'!E33</f>
        <v>696152</v>
      </c>
      <c r="E16" s="98"/>
      <c r="F16" s="99">
        <v>93500</v>
      </c>
      <c r="G16" s="88" t="s">
        <v>348</v>
      </c>
      <c r="H16" s="101"/>
      <c r="I16" s="102">
        <f>F16</f>
        <v>93500</v>
      </c>
    </row>
    <row r="17" spans="1:9">
      <c r="A17" s="99"/>
      <c r="B17" s="103"/>
      <c r="C17" s="104"/>
      <c r="D17" s="102"/>
      <c r="E17" s="98"/>
      <c r="F17" s="99"/>
      <c r="G17" s="100"/>
      <c r="H17" s="101"/>
      <c r="I17" s="102"/>
    </row>
    <row r="18" spans="1:9">
      <c r="A18" s="99">
        <v>3009560</v>
      </c>
      <c r="B18" s="103" t="s">
        <v>32</v>
      </c>
      <c r="C18" s="104" t="s">
        <v>17</v>
      </c>
      <c r="D18" s="102">
        <f>'BS-SCH'!E80</f>
        <v>5503838</v>
      </c>
      <c r="E18" s="98"/>
      <c r="F18" s="99">
        <v>0</v>
      </c>
      <c r="G18" s="100" t="s">
        <v>76</v>
      </c>
      <c r="H18" s="101"/>
      <c r="I18" s="102">
        <v>0</v>
      </c>
    </row>
    <row r="19" spans="1:9">
      <c r="A19" s="99"/>
      <c r="B19" s="103"/>
      <c r="C19" s="104"/>
      <c r="D19" s="102"/>
      <c r="E19" s="98"/>
      <c r="F19" s="99"/>
      <c r="G19" s="100"/>
      <c r="H19" s="101"/>
      <c r="I19" s="102"/>
    </row>
    <row r="20" spans="1:9">
      <c r="A20" s="99">
        <v>14537624</v>
      </c>
      <c r="B20" s="103" t="s">
        <v>34</v>
      </c>
      <c r="C20" s="104" t="s">
        <v>33</v>
      </c>
      <c r="D20" s="102">
        <f>'BS-SCH'!E39</f>
        <v>9537624</v>
      </c>
      <c r="E20" s="98"/>
      <c r="F20" s="99">
        <v>1707</v>
      </c>
      <c r="G20" s="100" t="s">
        <v>349</v>
      </c>
      <c r="H20" s="101" t="s">
        <v>379</v>
      </c>
      <c r="I20" s="102">
        <f>'BS-SCH'!E116</f>
        <v>14007</v>
      </c>
    </row>
    <row r="21" spans="1:9">
      <c r="A21" s="99"/>
      <c r="B21" s="103"/>
      <c r="C21" s="104"/>
      <c r="D21" s="102"/>
      <c r="E21" s="98"/>
      <c r="F21" s="99"/>
      <c r="G21" s="100"/>
      <c r="H21" s="101"/>
      <c r="I21" s="102"/>
    </row>
    <row r="22" spans="1:9">
      <c r="A22" s="99"/>
      <c r="B22" s="103"/>
      <c r="C22" s="104"/>
      <c r="D22" s="102"/>
      <c r="E22" s="98"/>
      <c r="F22" s="99"/>
      <c r="G22" s="103" t="s">
        <v>34</v>
      </c>
      <c r="H22" s="101" t="s">
        <v>35</v>
      </c>
      <c r="I22" s="102"/>
    </row>
    <row r="23" spans="1:9">
      <c r="A23" s="99"/>
      <c r="B23" s="103"/>
      <c r="C23" s="104"/>
      <c r="D23" s="102"/>
      <c r="E23" s="98"/>
      <c r="F23" s="99"/>
      <c r="G23" s="100"/>
      <c r="H23" s="101"/>
      <c r="I23" s="102"/>
    </row>
    <row r="24" spans="1:9">
      <c r="A24" s="98"/>
      <c r="B24" s="103"/>
      <c r="C24" s="103"/>
      <c r="D24" s="103"/>
      <c r="E24" s="98"/>
      <c r="F24" s="99">
        <v>6379430</v>
      </c>
      <c r="G24" s="100" t="s">
        <v>30</v>
      </c>
      <c r="H24" s="101" t="s">
        <v>31</v>
      </c>
      <c r="I24" s="102">
        <f>'BS-SCH'!E110</f>
        <v>8003728</v>
      </c>
    </row>
    <row r="25" spans="1:9">
      <c r="A25" s="105"/>
      <c r="B25" s="106"/>
      <c r="C25" s="104"/>
      <c r="D25" s="107"/>
      <c r="E25" s="98"/>
      <c r="F25" s="99"/>
      <c r="G25" s="100"/>
      <c r="H25" s="101"/>
      <c r="I25" s="102"/>
    </row>
    <row r="26" spans="1:9" ht="15" thickBot="1">
      <c r="A26" s="108">
        <f>SUM(A6:A25)</f>
        <v>54725983.719999999</v>
      </c>
      <c r="B26" s="109"/>
      <c r="C26" s="110"/>
      <c r="D26" s="111">
        <f>SUM(D6:D25)</f>
        <v>49915567.930999994</v>
      </c>
      <c r="E26" s="109"/>
      <c r="F26" s="108">
        <f>SUM(F6:F25)</f>
        <v>54725983.219999999</v>
      </c>
      <c r="G26" s="112"/>
      <c r="H26" s="110"/>
      <c r="I26" s="113">
        <f>SUM(I6:I25)</f>
        <v>49915567.930999994</v>
      </c>
    </row>
    <row r="27" spans="1:9" ht="15" thickTop="1"/>
    <row r="29" spans="1:9">
      <c r="D29" s="114">
        <f>D26-I26</f>
        <v>0</v>
      </c>
      <c r="F29" s="115">
        <f>D29-'R&amp;P'!H173</f>
        <v>0</v>
      </c>
    </row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G15" sqref="G15"/>
    </sheetView>
  </sheetViews>
  <sheetFormatPr defaultRowHeight="14.25"/>
  <cols>
    <col min="1" max="1" width="17.28515625" style="88" bestFit="1" customWidth="1"/>
    <col min="2" max="2" width="23.42578125" style="88" bestFit="1" customWidth="1"/>
    <col min="3" max="3" width="7.140625" style="88" bestFit="1" customWidth="1"/>
    <col min="4" max="4" width="17.28515625" style="88" bestFit="1" customWidth="1"/>
    <col min="5" max="5" width="0.5703125" style="88" customWidth="1"/>
    <col min="6" max="6" width="17.28515625" style="88" bestFit="1" customWidth="1"/>
    <col min="7" max="7" width="13.42578125" style="88" bestFit="1" customWidth="1"/>
    <col min="8" max="8" width="7.140625" style="117" bestFit="1" customWidth="1"/>
    <col min="9" max="9" width="17.28515625" style="88" bestFit="1" customWidth="1"/>
    <col min="10" max="16384" width="9.140625" style="88"/>
  </cols>
  <sheetData>
    <row r="1" spans="1:9">
      <c r="A1" s="85" t="s">
        <v>107</v>
      </c>
      <c r="B1" s="86"/>
      <c r="C1" s="86"/>
      <c r="D1" s="86"/>
      <c r="E1" s="86"/>
      <c r="F1" s="86"/>
      <c r="G1" s="86"/>
      <c r="H1" s="86"/>
      <c r="I1" s="87"/>
    </row>
    <row r="2" spans="1:9">
      <c r="A2" s="89"/>
      <c r="B2" s="90"/>
      <c r="C2" s="90"/>
      <c r="D2" s="90"/>
      <c r="E2" s="90"/>
      <c r="F2" s="90"/>
      <c r="G2" s="90"/>
      <c r="H2" s="90"/>
      <c r="I2" s="91"/>
    </row>
    <row r="3" spans="1:9" ht="15.75" customHeight="1">
      <c r="A3" s="121" t="s">
        <v>37</v>
      </c>
      <c r="B3" s="122"/>
      <c r="C3" s="122"/>
      <c r="D3" s="122"/>
      <c r="E3" s="122"/>
      <c r="F3" s="122"/>
      <c r="G3" s="122"/>
      <c r="H3" s="122"/>
      <c r="I3" s="123"/>
    </row>
    <row r="4" spans="1:9">
      <c r="A4" s="124"/>
      <c r="B4" s="125"/>
      <c r="C4" s="125"/>
      <c r="D4" s="125"/>
      <c r="E4" s="125"/>
      <c r="F4" s="125"/>
      <c r="G4" s="125"/>
      <c r="H4" s="125"/>
      <c r="I4" s="126"/>
    </row>
    <row r="5" spans="1:9" s="117" customFormat="1">
      <c r="A5" s="93" t="s">
        <v>10</v>
      </c>
      <c r="B5" s="93" t="s">
        <v>38</v>
      </c>
      <c r="C5" s="93" t="s">
        <v>12</v>
      </c>
      <c r="D5" s="93" t="s">
        <v>13</v>
      </c>
      <c r="E5" s="93"/>
      <c r="F5" s="93" t="s">
        <v>10</v>
      </c>
      <c r="G5" s="93" t="s">
        <v>39</v>
      </c>
      <c r="H5" s="116" t="s">
        <v>12</v>
      </c>
      <c r="I5" s="93" t="s">
        <v>13</v>
      </c>
    </row>
    <row r="6" spans="1:9">
      <c r="A6" s="99">
        <v>17116715</v>
      </c>
      <c r="B6" s="98" t="s">
        <v>40</v>
      </c>
      <c r="C6" s="101" t="s">
        <v>43</v>
      </c>
      <c r="D6" s="99">
        <f>'I&amp;E-SCH'!D50</f>
        <v>25489160</v>
      </c>
      <c r="E6" s="98"/>
      <c r="F6" s="99">
        <v>23888706</v>
      </c>
      <c r="G6" s="100" t="s">
        <v>42</v>
      </c>
      <c r="H6" s="101" t="s">
        <v>53</v>
      </c>
      <c r="I6" s="102">
        <f>'I&amp;E-SCH'!D12</f>
        <v>26197334</v>
      </c>
    </row>
    <row r="7" spans="1:9">
      <c r="A7" s="99"/>
      <c r="B7" s="98"/>
      <c r="C7" s="101"/>
      <c r="D7" s="99"/>
      <c r="E7" s="98"/>
      <c r="F7" s="99"/>
      <c r="G7" s="100"/>
      <c r="H7" s="101"/>
      <c r="I7" s="102"/>
    </row>
    <row r="8" spans="1:9">
      <c r="A8" s="99">
        <v>1246168</v>
      </c>
      <c r="B8" s="98" t="s">
        <v>44</v>
      </c>
      <c r="C8" s="101" t="s">
        <v>49</v>
      </c>
      <c r="D8" s="99">
        <f>'I&amp;E-SCH'!D59</f>
        <v>213736</v>
      </c>
      <c r="E8" s="98"/>
      <c r="F8" s="99">
        <v>657666</v>
      </c>
      <c r="G8" s="100" t="s">
        <v>46</v>
      </c>
      <c r="H8" s="101"/>
      <c r="I8" s="102">
        <f>'R&amp;P'!E24</f>
        <v>690451</v>
      </c>
    </row>
    <row r="9" spans="1:9">
      <c r="A9" s="99"/>
      <c r="B9" s="98"/>
      <c r="C9" s="101"/>
      <c r="D9" s="99"/>
      <c r="E9" s="98"/>
      <c r="F9" s="99"/>
      <c r="G9" s="100"/>
      <c r="H9" s="101"/>
      <c r="I9" s="102"/>
    </row>
    <row r="10" spans="1:9">
      <c r="A10" s="99">
        <v>1000000</v>
      </c>
      <c r="B10" s="98" t="s">
        <v>47</v>
      </c>
      <c r="C10" s="101"/>
      <c r="D10" s="99">
        <f>'R&amp;P'!J162</f>
        <v>1000000</v>
      </c>
      <c r="E10" s="98"/>
      <c r="F10" s="99">
        <v>2455524</v>
      </c>
      <c r="G10" s="100" t="s">
        <v>48</v>
      </c>
      <c r="H10" s="101" t="s">
        <v>55</v>
      </c>
      <c r="I10" s="102">
        <f>'I&amp;E-SCH'!D33</f>
        <v>705050</v>
      </c>
    </row>
    <row r="11" spans="1:9">
      <c r="A11" s="99"/>
      <c r="B11" s="98"/>
      <c r="C11" s="101"/>
      <c r="D11" s="99"/>
      <c r="E11" s="98"/>
      <c r="F11" s="99"/>
      <c r="G11" s="100"/>
      <c r="H11" s="101"/>
      <c r="I11" s="102"/>
    </row>
    <row r="12" spans="1:9">
      <c r="A12" s="99">
        <v>1508330</v>
      </c>
      <c r="B12" s="98" t="s">
        <v>50</v>
      </c>
      <c r="C12" s="101" t="s">
        <v>41</v>
      </c>
      <c r="D12" s="99">
        <f>'I&amp;E-SCH'!D74</f>
        <v>1467827</v>
      </c>
      <c r="E12" s="98"/>
      <c r="F12" s="99"/>
      <c r="G12" s="88" t="s">
        <v>377</v>
      </c>
      <c r="H12" s="101"/>
      <c r="I12" s="102">
        <f>'R&amp;P'!E96</f>
        <v>345182</v>
      </c>
    </row>
    <row r="13" spans="1:9">
      <c r="A13" s="99"/>
      <c r="B13" s="98"/>
      <c r="C13" s="101"/>
      <c r="D13" s="99"/>
      <c r="E13" s="98"/>
      <c r="F13" s="99"/>
      <c r="G13" s="100"/>
      <c r="H13" s="101"/>
      <c r="I13" s="102"/>
    </row>
    <row r="14" spans="1:9">
      <c r="A14" s="99">
        <v>1256182</v>
      </c>
      <c r="B14" s="98" t="s">
        <v>52</v>
      </c>
      <c r="C14" s="101" t="s">
        <v>45</v>
      </c>
      <c r="D14" s="99">
        <f>'I&amp;E-SCH'!D85</f>
        <v>404721</v>
      </c>
      <c r="E14" s="98"/>
      <c r="F14" s="99"/>
      <c r="H14" s="101"/>
      <c r="I14" s="102">
        <v>0</v>
      </c>
    </row>
    <row r="15" spans="1:9">
      <c r="A15" s="99"/>
      <c r="B15" s="98"/>
      <c r="C15" s="101"/>
      <c r="D15" s="99"/>
      <c r="E15" s="98"/>
      <c r="F15" s="99"/>
      <c r="G15" s="100"/>
      <c r="H15" s="101"/>
      <c r="I15" s="102"/>
    </row>
    <row r="16" spans="1:9">
      <c r="A16" s="99">
        <v>293956</v>
      </c>
      <c r="B16" s="98" t="s">
        <v>54</v>
      </c>
      <c r="C16" s="101" t="s">
        <v>51</v>
      </c>
      <c r="D16" s="99">
        <f>'I&amp;E-SCH'!D89</f>
        <v>225666</v>
      </c>
      <c r="E16" s="98"/>
      <c r="F16" s="99"/>
      <c r="G16" s="100"/>
      <c r="H16" s="101"/>
      <c r="I16" s="102"/>
    </row>
    <row r="17" spans="1:9">
      <c r="A17" s="99"/>
      <c r="B17" s="98"/>
      <c r="C17" s="101"/>
      <c r="D17" s="99"/>
      <c r="E17" s="98"/>
      <c r="F17" s="99"/>
      <c r="G17" s="100"/>
      <c r="H17" s="101"/>
      <c r="I17" s="102"/>
    </row>
    <row r="18" spans="1:9">
      <c r="A18" s="99">
        <v>1804990.77</v>
      </c>
      <c r="B18" s="98" t="s">
        <v>56</v>
      </c>
      <c r="C18" s="101" t="s">
        <v>36</v>
      </c>
      <c r="D18" s="99">
        <f>'DEP-SCH'!G17</f>
        <v>1731019.7890000001</v>
      </c>
      <c r="E18" s="98"/>
      <c r="F18" s="99"/>
      <c r="G18" s="100"/>
      <c r="H18" s="101"/>
      <c r="I18" s="102"/>
    </row>
    <row r="19" spans="1:9">
      <c r="A19" s="99"/>
      <c r="B19" s="98"/>
      <c r="C19" s="101"/>
      <c r="D19" s="99"/>
      <c r="E19" s="98"/>
      <c r="F19" s="99"/>
      <c r="G19" s="100"/>
      <c r="H19" s="101"/>
      <c r="I19" s="102"/>
    </row>
    <row r="20" spans="1:9">
      <c r="A20" s="127">
        <f>F23-SUM(A6:A18)</f>
        <v>2775554.2300000004</v>
      </c>
      <c r="B20" s="98" t="s">
        <v>57</v>
      </c>
      <c r="C20" s="101"/>
      <c r="D20" s="127">
        <f>I23-SUM(D6:D18)</f>
        <v>-2594112.7890000008</v>
      </c>
      <c r="E20" s="98"/>
      <c r="F20" s="99"/>
      <c r="G20" s="100"/>
      <c r="H20" s="101"/>
      <c r="I20" s="102"/>
    </row>
    <row r="21" spans="1:9">
      <c r="A21" s="99"/>
      <c r="B21" s="98"/>
      <c r="C21" s="101"/>
      <c r="D21" s="99"/>
      <c r="E21" s="98"/>
      <c r="F21" s="99"/>
      <c r="G21" s="100"/>
      <c r="H21" s="101"/>
      <c r="I21" s="102"/>
    </row>
    <row r="22" spans="1:9">
      <c r="A22" s="99"/>
      <c r="B22" s="98"/>
      <c r="C22" s="101"/>
      <c r="D22" s="99"/>
      <c r="E22" s="98"/>
      <c r="F22" s="99"/>
      <c r="G22" s="100"/>
      <c r="H22" s="101"/>
      <c r="I22" s="102"/>
    </row>
    <row r="23" spans="1:9" ht="15" thickBot="1">
      <c r="A23" s="108">
        <f>SUM(A6:A22)</f>
        <v>27001896</v>
      </c>
      <c r="B23" s="109"/>
      <c r="C23" s="110"/>
      <c r="D23" s="108">
        <f>SUM(D6:D22)</f>
        <v>27938017</v>
      </c>
      <c r="E23" s="109"/>
      <c r="F23" s="108">
        <f>SUM(F6:F22)</f>
        <v>27001896</v>
      </c>
      <c r="G23" s="112"/>
      <c r="H23" s="110"/>
      <c r="I23" s="113">
        <f>SUM(I6:I22)</f>
        <v>27938017</v>
      </c>
    </row>
    <row r="24" spans="1:9" ht="15" thickTop="1"/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8"/>
  <sheetViews>
    <sheetView view="pageBreakPreview" topLeftCell="A51" zoomScale="60" workbookViewId="0">
      <selection activeCell="A60" sqref="A60"/>
    </sheetView>
  </sheetViews>
  <sheetFormatPr defaultRowHeight="14.25"/>
  <cols>
    <col min="1" max="1" width="9.140625" style="117"/>
    <col min="2" max="2" width="35.85546875" style="88" customWidth="1"/>
    <col min="3" max="3" width="18.140625" style="88" customWidth="1"/>
    <col min="4" max="4" width="15.5703125" style="152" bestFit="1" customWidth="1"/>
    <col min="5" max="5" width="15.5703125" style="88" bestFit="1" customWidth="1"/>
    <col min="6" max="8" width="9.140625" style="88"/>
    <col min="9" max="9" width="13.28515625" style="88" bestFit="1" customWidth="1"/>
    <col min="10" max="16384" width="9.140625" style="88"/>
  </cols>
  <sheetData>
    <row r="1" spans="1:5">
      <c r="A1" s="85" t="s">
        <v>106</v>
      </c>
      <c r="B1" s="86"/>
      <c r="C1" s="86"/>
      <c r="D1" s="86"/>
      <c r="E1" s="87"/>
    </row>
    <row r="2" spans="1:5">
      <c r="A2" s="89"/>
      <c r="B2" s="90"/>
      <c r="C2" s="90"/>
      <c r="D2" s="90"/>
      <c r="E2" s="91"/>
    </row>
    <row r="3" spans="1:5">
      <c r="A3" s="85" t="s">
        <v>58</v>
      </c>
      <c r="B3" s="86"/>
      <c r="C3" s="86"/>
      <c r="D3" s="86"/>
      <c r="E3" s="87"/>
    </row>
    <row r="4" spans="1:5">
      <c r="A4" s="89"/>
      <c r="B4" s="90"/>
      <c r="C4" s="90"/>
      <c r="D4" s="90"/>
      <c r="E4" s="91"/>
    </row>
    <row r="5" spans="1:5" s="117" customFormat="1">
      <c r="A5" s="93" t="s">
        <v>59</v>
      </c>
      <c r="B5" s="119" t="s">
        <v>60</v>
      </c>
      <c r="C5" s="93"/>
      <c r="D5" s="128" t="s">
        <v>61</v>
      </c>
      <c r="E5" s="120" t="s">
        <v>61</v>
      </c>
    </row>
    <row r="6" spans="1:5">
      <c r="A6" s="101"/>
      <c r="B6" s="100"/>
      <c r="C6" s="98"/>
      <c r="D6" s="129"/>
      <c r="E6" s="103"/>
    </row>
    <row r="7" spans="1:5">
      <c r="A7" s="101" t="str">
        <f>BS!C6</f>
        <v>I</v>
      </c>
      <c r="B7" s="130" t="s">
        <v>62</v>
      </c>
      <c r="C7" s="131"/>
      <c r="D7" s="132"/>
      <c r="E7" s="102"/>
    </row>
    <row r="8" spans="1:5" ht="18.75" customHeight="1">
      <c r="A8" s="101"/>
      <c r="B8" s="133" t="s">
        <v>63</v>
      </c>
      <c r="C8" s="134"/>
      <c r="D8" s="132">
        <f>BS!A6</f>
        <v>28256593.719999999</v>
      </c>
      <c r="E8" s="102"/>
    </row>
    <row r="9" spans="1:5">
      <c r="A9" s="101"/>
      <c r="B9" s="100" t="s">
        <v>64</v>
      </c>
      <c r="C9" s="98"/>
      <c r="D9" s="135">
        <f>'I&amp;E'!D20</f>
        <v>-2594112.7890000008</v>
      </c>
      <c r="E9" s="102">
        <f>D8+D9</f>
        <v>25662480.930999998</v>
      </c>
    </row>
    <row r="10" spans="1:5">
      <c r="A10" s="101"/>
      <c r="B10" s="100"/>
      <c r="C10" s="98"/>
      <c r="D10" s="132"/>
      <c r="E10" s="102"/>
    </row>
    <row r="11" spans="1:5">
      <c r="A11" s="101" t="str">
        <f>BS!C10</f>
        <v>III</v>
      </c>
      <c r="B11" s="130" t="s">
        <v>22</v>
      </c>
      <c r="C11" s="131"/>
      <c r="D11" s="132"/>
      <c r="E11" s="102"/>
    </row>
    <row r="12" spans="1:5">
      <c r="A12" s="101"/>
      <c r="B12" s="100" t="s">
        <v>65</v>
      </c>
      <c r="C12" s="98"/>
      <c r="D12" s="132">
        <f>BS!A10</f>
        <v>2593600</v>
      </c>
      <c r="E12" s="102"/>
    </row>
    <row r="13" spans="1:5">
      <c r="A13" s="101"/>
      <c r="B13" s="100" t="s">
        <v>380</v>
      </c>
      <c r="C13" s="98"/>
      <c r="D13" s="135">
        <f>'R&amp;P'!E72</f>
        <v>726000</v>
      </c>
      <c r="E13" s="102"/>
    </row>
    <row r="14" spans="1:5">
      <c r="A14" s="101"/>
      <c r="B14" s="100"/>
      <c r="C14" s="98"/>
      <c r="D14" s="132">
        <f>D12+D13</f>
        <v>3319600</v>
      </c>
      <c r="E14" s="102"/>
    </row>
    <row r="15" spans="1:5">
      <c r="A15" s="101"/>
      <c r="B15" s="100" t="s">
        <v>381</v>
      </c>
      <c r="C15" s="98"/>
      <c r="D15" s="135">
        <f>'R&amp;P'!J109</f>
        <v>414000</v>
      </c>
      <c r="E15" s="102">
        <f>D14-D15</f>
        <v>2905600</v>
      </c>
    </row>
    <row r="16" spans="1:5">
      <c r="A16" s="101"/>
      <c r="B16" s="100"/>
      <c r="C16" s="98"/>
      <c r="D16" s="132"/>
      <c r="E16" s="102"/>
    </row>
    <row r="17" spans="1:5">
      <c r="A17" s="101" t="str">
        <f>BS!C14</f>
        <v>II</v>
      </c>
      <c r="B17" s="130" t="s">
        <v>19</v>
      </c>
      <c r="C17" s="131"/>
      <c r="D17" s="136"/>
      <c r="E17" s="102"/>
    </row>
    <row r="18" spans="1:5">
      <c r="A18" s="101"/>
      <c r="B18" s="100" t="s">
        <v>63</v>
      </c>
      <c r="C18" s="98"/>
      <c r="D18" s="132">
        <f>BS!A14</f>
        <v>-12255</v>
      </c>
      <c r="E18" s="102"/>
    </row>
    <row r="19" spans="1:5">
      <c r="A19" s="101"/>
      <c r="B19" s="100" t="s">
        <v>380</v>
      </c>
      <c r="C19" s="98"/>
      <c r="D19" s="135">
        <v>0</v>
      </c>
      <c r="E19" s="102"/>
    </row>
    <row r="20" spans="1:5">
      <c r="A20" s="101"/>
      <c r="B20" s="100"/>
      <c r="C20" s="98"/>
      <c r="D20" s="132">
        <f>D18+D19</f>
        <v>-12255</v>
      </c>
      <c r="E20" s="102"/>
    </row>
    <row r="21" spans="1:5">
      <c r="A21" s="101"/>
      <c r="B21" s="100" t="s">
        <v>381</v>
      </c>
      <c r="C21" s="98"/>
      <c r="D21" s="135"/>
      <c r="E21" s="102">
        <f>D20-D21</f>
        <v>-12255</v>
      </c>
    </row>
    <row r="22" spans="1:5">
      <c r="A22" s="101"/>
      <c r="B22" s="148"/>
      <c r="C22" s="98"/>
      <c r="D22" s="137"/>
      <c r="E22" s="102"/>
    </row>
    <row r="23" spans="1:5">
      <c r="A23" s="101" t="str">
        <f>BS!C12</f>
        <v>IV</v>
      </c>
      <c r="B23" s="164" t="s">
        <v>25</v>
      </c>
      <c r="C23" s="138"/>
      <c r="D23" s="132"/>
      <c r="E23" s="102"/>
    </row>
    <row r="24" spans="1:5">
      <c r="A24" s="101"/>
      <c r="B24" s="100" t="s">
        <v>65</v>
      </c>
      <c r="C24" s="98"/>
      <c r="D24" s="132">
        <f>BS!A12</f>
        <v>129384</v>
      </c>
      <c r="E24" s="102"/>
    </row>
    <row r="25" spans="1:5">
      <c r="A25" s="101"/>
      <c r="B25" s="100" t="s">
        <v>380</v>
      </c>
      <c r="C25" s="98"/>
      <c r="D25" s="135">
        <f>'R&amp;P'!E74+'R&amp;P'!E75</f>
        <v>2600</v>
      </c>
      <c r="E25" s="102"/>
    </row>
    <row r="26" spans="1:5">
      <c r="A26" s="101"/>
      <c r="B26" s="100"/>
      <c r="C26" s="98"/>
      <c r="D26" s="132">
        <f>D24+D25</f>
        <v>131984</v>
      </c>
      <c r="E26" s="102"/>
    </row>
    <row r="27" spans="1:5">
      <c r="A27" s="101"/>
      <c r="B27" s="100" t="s">
        <v>381</v>
      </c>
      <c r="C27" s="98"/>
      <c r="D27" s="135">
        <f>'R&amp;P'!J111+'R&amp;P'!J113</f>
        <v>25181</v>
      </c>
      <c r="E27" s="102">
        <f>D26-D27</f>
        <v>106803</v>
      </c>
    </row>
    <row r="28" spans="1:5">
      <c r="A28" s="101"/>
      <c r="B28" s="100"/>
      <c r="C28" s="98"/>
      <c r="D28" s="132"/>
      <c r="E28" s="102"/>
    </row>
    <row r="29" spans="1:5">
      <c r="A29" s="101" t="str">
        <f>BS!C16</f>
        <v>V</v>
      </c>
      <c r="B29" s="130" t="s">
        <v>28</v>
      </c>
      <c r="C29" s="131"/>
      <c r="D29" s="136"/>
      <c r="E29" s="102"/>
    </row>
    <row r="30" spans="1:5">
      <c r="A30" s="101"/>
      <c r="B30" s="100" t="s">
        <v>65</v>
      </c>
      <c r="C30" s="98"/>
      <c r="D30" s="132">
        <f>BS!A16</f>
        <v>696152</v>
      </c>
      <c r="E30" s="102"/>
    </row>
    <row r="31" spans="1:5">
      <c r="A31" s="101"/>
      <c r="B31" s="100" t="s">
        <v>380</v>
      </c>
      <c r="C31" s="98"/>
      <c r="D31" s="135">
        <v>0</v>
      </c>
      <c r="E31" s="102"/>
    </row>
    <row r="32" spans="1:5">
      <c r="A32" s="101"/>
      <c r="B32" s="100"/>
      <c r="C32" s="98"/>
      <c r="D32" s="132">
        <f>D30+D31</f>
        <v>696152</v>
      </c>
      <c r="E32" s="102"/>
    </row>
    <row r="33" spans="1:5">
      <c r="A33" s="101"/>
      <c r="B33" s="100" t="s">
        <v>381</v>
      </c>
      <c r="C33" s="98"/>
      <c r="D33" s="135">
        <v>0</v>
      </c>
      <c r="E33" s="102">
        <f>D32-D33</f>
        <v>696152</v>
      </c>
    </row>
    <row r="34" spans="1:5">
      <c r="A34" s="101"/>
      <c r="B34" s="100"/>
      <c r="C34" s="98"/>
      <c r="D34" s="132"/>
      <c r="E34" s="102"/>
    </row>
    <row r="35" spans="1:5" ht="28.5">
      <c r="A35" s="101" t="str">
        <f>BS!C20</f>
        <v>VI</v>
      </c>
      <c r="B35" s="153" t="s">
        <v>66</v>
      </c>
      <c r="C35" s="131"/>
      <c r="D35" s="132"/>
      <c r="E35" s="102"/>
    </row>
    <row r="36" spans="1:5">
      <c r="A36" s="101"/>
      <c r="B36" s="100" t="s">
        <v>65</v>
      </c>
      <c r="C36" s="98"/>
      <c r="D36" s="132">
        <f>BS!A20</f>
        <v>14537624</v>
      </c>
      <c r="E36" s="102"/>
    </row>
    <row r="37" spans="1:5">
      <c r="A37" s="101"/>
      <c r="B37" s="100" t="s">
        <v>380</v>
      </c>
      <c r="C37" s="98"/>
      <c r="D37" s="135">
        <v>0</v>
      </c>
      <c r="E37" s="102"/>
    </row>
    <row r="38" spans="1:5">
      <c r="A38" s="101"/>
      <c r="B38" s="100"/>
      <c r="C38" s="98"/>
      <c r="D38" s="132">
        <f>D36+D37</f>
        <v>14537624</v>
      </c>
      <c r="E38" s="102"/>
    </row>
    <row r="39" spans="1:5">
      <c r="A39" s="101"/>
      <c r="B39" s="100" t="s">
        <v>381</v>
      </c>
      <c r="C39" s="98"/>
      <c r="D39" s="135">
        <f>'R&amp;P'!J144</f>
        <v>5000000</v>
      </c>
      <c r="E39" s="102">
        <f>D38-D39</f>
        <v>9537624</v>
      </c>
    </row>
    <row r="40" spans="1:5">
      <c r="A40" s="101"/>
      <c r="B40" s="100"/>
      <c r="C40" s="98"/>
      <c r="D40" s="132"/>
      <c r="E40" s="102"/>
    </row>
    <row r="41" spans="1:5">
      <c r="A41" s="101" t="str">
        <f>BS!C18</f>
        <v>VIII</v>
      </c>
      <c r="B41" s="130" t="s">
        <v>67</v>
      </c>
      <c r="C41" s="131"/>
      <c r="D41" s="132"/>
      <c r="E41" s="102"/>
    </row>
    <row r="42" spans="1:5">
      <c r="A42" s="101"/>
      <c r="B42" s="100" t="s">
        <v>4</v>
      </c>
      <c r="C42" s="98"/>
      <c r="D42" s="132">
        <f>BS!A18</f>
        <v>3009560</v>
      </c>
      <c r="E42" s="102"/>
    </row>
    <row r="43" spans="1:5">
      <c r="A43" s="101"/>
      <c r="B43" s="139" t="s">
        <v>331</v>
      </c>
      <c r="C43" s="140">
        <f>'R&amp;P'!E86</f>
        <v>520000</v>
      </c>
      <c r="D43" s="132"/>
      <c r="E43" s="102"/>
    </row>
    <row r="44" spans="1:5">
      <c r="A44" s="101"/>
      <c r="B44" s="100" t="s">
        <v>384</v>
      </c>
      <c r="C44" s="141">
        <f>'R&amp;P'!J158</f>
        <v>96543</v>
      </c>
      <c r="D44" s="132">
        <f>C43-C44</f>
        <v>423457</v>
      </c>
      <c r="E44" s="102"/>
    </row>
    <row r="45" spans="1:5">
      <c r="A45" s="101"/>
      <c r="B45" s="100"/>
      <c r="C45" s="98"/>
      <c r="D45" s="132"/>
      <c r="E45" s="102"/>
    </row>
    <row r="46" spans="1:5">
      <c r="A46" s="101"/>
      <c r="B46" s="142" t="s">
        <v>160</v>
      </c>
      <c r="C46" s="132">
        <f>'R&amp;P'!E68</f>
        <v>2040000</v>
      </c>
      <c r="D46" s="136"/>
      <c r="E46" s="102"/>
    </row>
    <row r="47" spans="1:5">
      <c r="A47" s="101"/>
      <c r="B47" s="139" t="s">
        <v>385</v>
      </c>
      <c r="C47" s="135">
        <f>'R&amp;P'!J122</f>
        <v>1955000</v>
      </c>
      <c r="D47" s="143">
        <f>C46-C47</f>
        <v>85000</v>
      </c>
      <c r="E47" s="102"/>
    </row>
    <row r="48" spans="1:5">
      <c r="A48" s="101"/>
      <c r="B48" s="142"/>
      <c r="C48" s="99"/>
      <c r="D48" s="136"/>
      <c r="E48" s="102"/>
    </row>
    <row r="49" spans="1:9">
      <c r="A49" s="101"/>
      <c r="B49" s="142" t="s">
        <v>157</v>
      </c>
      <c r="C49" s="144"/>
      <c r="D49" s="132">
        <f>'R&amp;P'!E65</f>
        <v>721590</v>
      </c>
      <c r="E49" s="102"/>
    </row>
    <row r="50" spans="1:9">
      <c r="A50" s="101"/>
      <c r="B50" s="142" t="s">
        <v>159</v>
      </c>
      <c r="C50" s="144"/>
      <c r="D50" s="132">
        <f>'R&amp;P'!E67</f>
        <v>268600</v>
      </c>
      <c r="E50" s="102"/>
      <c r="I50" s="145">
        <f>C85+D49</f>
        <v>3535559</v>
      </c>
    </row>
    <row r="51" spans="1:9">
      <c r="A51" s="101"/>
      <c r="B51" s="148"/>
      <c r="C51" s="98"/>
      <c r="D51" s="136"/>
      <c r="E51" s="102"/>
    </row>
    <row r="52" spans="1:9">
      <c r="A52" s="101"/>
      <c r="B52" s="142" t="s">
        <v>163</v>
      </c>
      <c r="C52" s="144"/>
      <c r="D52" s="132">
        <f>'R&amp;P'!E71</f>
        <v>5400</v>
      </c>
      <c r="E52" s="102"/>
    </row>
    <row r="53" spans="1:9">
      <c r="A53" s="101"/>
      <c r="B53" s="142" t="s">
        <v>368</v>
      </c>
      <c r="C53" s="132">
        <f>'R&amp;P'!E76</f>
        <v>309121</v>
      </c>
      <c r="D53" s="136"/>
      <c r="E53" s="102"/>
    </row>
    <row r="54" spans="1:9">
      <c r="A54" s="101"/>
      <c r="B54" s="139" t="s">
        <v>386</v>
      </c>
      <c r="C54" s="135">
        <f>'R&amp;P'!J115</f>
        <v>306609</v>
      </c>
      <c r="D54" s="143">
        <f>C53-C54</f>
        <v>2512</v>
      </c>
      <c r="E54" s="102"/>
    </row>
    <row r="55" spans="1:9">
      <c r="A55" s="101"/>
      <c r="B55" s="142"/>
      <c r="C55" s="132"/>
      <c r="D55" s="136"/>
      <c r="E55" s="102"/>
    </row>
    <row r="56" spans="1:9">
      <c r="A56" s="101"/>
      <c r="B56" s="142" t="s">
        <v>205</v>
      </c>
      <c r="C56" s="144"/>
      <c r="D56" s="132">
        <f>'R&amp;P'!E114</f>
        <v>4100</v>
      </c>
      <c r="E56" s="102"/>
    </row>
    <row r="57" spans="1:9">
      <c r="A57" s="101"/>
      <c r="B57" s="139" t="s">
        <v>332</v>
      </c>
      <c r="C57" s="132">
        <f>'R&amp;P'!E87</f>
        <v>54280</v>
      </c>
      <c r="D57" s="136"/>
      <c r="E57" s="102"/>
    </row>
    <row r="58" spans="1:9">
      <c r="A58" s="101"/>
      <c r="B58" s="139" t="s">
        <v>387</v>
      </c>
      <c r="C58" s="135">
        <f>'R&amp;P'!J159</f>
        <v>54162</v>
      </c>
      <c r="D58" s="143">
        <f>C57-C58</f>
        <v>118</v>
      </c>
      <c r="E58" s="102"/>
    </row>
    <row r="59" spans="1:9">
      <c r="A59" s="149"/>
      <c r="B59" s="165"/>
      <c r="C59" s="135"/>
      <c r="D59" s="166"/>
      <c r="E59" s="107"/>
    </row>
    <row r="60" spans="1:9">
      <c r="A60" s="162"/>
      <c r="B60" s="167" t="s">
        <v>199</v>
      </c>
      <c r="C60" s="168"/>
      <c r="D60" s="137">
        <f>'R&amp;P'!E108</f>
        <v>83115</v>
      </c>
      <c r="E60" s="97"/>
    </row>
    <row r="61" spans="1:9">
      <c r="A61" s="101"/>
      <c r="B61" s="142" t="s">
        <v>197</v>
      </c>
      <c r="C61" s="144"/>
      <c r="D61" s="132">
        <f>'R&amp;P'!E106</f>
        <v>518929</v>
      </c>
      <c r="E61" s="102"/>
    </row>
    <row r="62" spans="1:9">
      <c r="A62" s="101"/>
      <c r="B62" s="100"/>
      <c r="C62" s="98"/>
      <c r="D62" s="136"/>
      <c r="E62" s="102"/>
    </row>
    <row r="63" spans="1:9">
      <c r="A63" s="101"/>
      <c r="B63" s="142" t="s">
        <v>172</v>
      </c>
      <c r="C63" s="98"/>
      <c r="D63" s="132">
        <f>'R&amp;P'!E80</f>
        <v>214000</v>
      </c>
      <c r="E63" s="102"/>
    </row>
    <row r="64" spans="1:9">
      <c r="A64" s="101"/>
      <c r="B64" s="142" t="s">
        <v>369</v>
      </c>
      <c r="C64" s="98"/>
      <c r="D64" s="132">
        <f>'R&amp;P'!E81</f>
        <v>50580</v>
      </c>
      <c r="E64" s="102"/>
    </row>
    <row r="65" spans="1:5">
      <c r="A65" s="101"/>
      <c r="B65" s="142"/>
      <c r="C65" s="132"/>
      <c r="D65" s="136"/>
      <c r="E65" s="102"/>
    </row>
    <row r="66" spans="1:5">
      <c r="A66" s="101"/>
      <c r="B66" s="142" t="s">
        <v>371</v>
      </c>
      <c r="C66" s="132">
        <f>'R&amp;P'!E93</f>
        <v>170085</v>
      </c>
      <c r="D66" s="136"/>
      <c r="E66" s="102"/>
    </row>
    <row r="67" spans="1:5">
      <c r="A67" s="101"/>
      <c r="B67" s="142" t="s">
        <v>388</v>
      </c>
      <c r="C67" s="135">
        <f>'R&amp;P'!J137</f>
        <v>168300</v>
      </c>
      <c r="D67" s="143">
        <f>C66-C67</f>
        <v>1785</v>
      </c>
      <c r="E67" s="102"/>
    </row>
    <row r="68" spans="1:5">
      <c r="A68" s="101"/>
      <c r="B68" s="142"/>
      <c r="C68" s="132"/>
      <c r="D68" s="143"/>
      <c r="E68" s="102"/>
    </row>
    <row r="69" spans="1:5">
      <c r="A69" s="101"/>
      <c r="B69" s="142" t="s">
        <v>372</v>
      </c>
      <c r="C69" s="132">
        <f>'R&amp;P'!E100</f>
        <v>1001000</v>
      </c>
      <c r="D69" s="136"/>
      <c r="E69" s="102"/>
    </row>
    <row r="70" spans="1:5">
      <c r="A70" s="101"/>
      <c r="B70" s="142" t="s">
        <v>389</v>
      </c>
      <c r="C70" s="135">
        <f>'R&amp;P'!J140</f>
        <v>1000000</v>
      </c>
      <c r="D70" s="143">
        <f>C69-C70</f>
        <v>1000</v>
      </c>
      <c r="E70" s="102"/>
    </row>
    <row r="71" spans="1:5">
      <c r="A71" s="101"/>
      <c r="B71" s="142"/>
      <c r="C71" s="132"/>
      <c r="D71" s="136"/>
      <c r="E71" s="102"/>
    </row>
    <row r="72" spans="1:5">
      <c r="A72" s="101"/>
      <c r="B72" s="142" t="s">
        <v>196</v>
      </c>
      <c r="C72" s="98"/>
      <c r="D72" s="132">
        <f>'R&amp;P'!E105</f>
        <v>1380</v>
      </c>
      <c r="E72" s="102"/>
    </row>
    <row r="73" spans="1:5">
      <c r="A73" s="101"/>
      <c r="B73" s="142" t="s">
        <v>201</v>
      </c>
      <c r="C73" s="98"/>
      <c r="D73" s="132">
        <f>'R&amp;P'!E110</f>
        <v>32</v>
      </c>
      <c r="E73" s="102"/>
    </row>
    <row r="74" spans="1:5">
      <c r="A74" s="101"/>
      <c r="B74" s="142" t="s">
        <v>203</v>
      </c>
      <c r="C74" s="98"/>
      <c r="D74" s="132">
        <f>'R&amp;P'!E112</f>
        <v>108255</v>
      </c>
      <c r="E74" s="102"/>
    </row>
    <row r="75" spans="1:5">
      <c r="A75" s="101"/>
      <c r="B75" s="142"/>
      <c r="C75" s="132"/>
      <c r="D75" s="136"/>
      <c r="E75" s="102"/>
    </row>
    <row r="76" spans="1:5">
      <c r="A76" s="101"/>
      <c r="B76" s="142" t="s">
        <v>206</v>
      </c>
      <c r="C76" s="132">
        <f>'R&amp;P'!E116</f>
        <v>16125</v>
      </c>
      <c r="D76" s="136"/>
      <c r="E76" s="102"/>
    </row>
    <row r="77" spans="1:5">
      <c r="A77" s="101"/>
      <c r="B77" s="142" t="s">
        <v>390</v>
      </c>
      <c r="C77" s="135">
        <f>'R&amp;P'!J141</f>
        <v>16000</v>
      </c>
      <c r="D77" s="143">
        <f>C76-C77</f>
        <v>125</v>
      </c>
      <c r="E77" s="102"/>
    </row>
    <row r="78" spans="1:5">
      <c r="A78" s="101"/>
      <c r="B78" s="142"/>
      <c r="C78" s="132"/>
      <c r="D78" s="136"/>
      <c r="E78" s="102"/>
    </row>
    <row r="79" spans="1:5">
      <c r="A79" s="101"/>
      <c r="B79" s="142" t="s">
        <v>204</v>
      </c>
      <c r="C79" s="132">
        <f>'R&amp;P'!E113</f>
        <v>8600</v>
      </c>
      <c r="D79" s="136"/>
      <c r="E79" s="102"/>
    </row>
    <row r="80" spans="1:5">
      <c r="A80" s="101"/>
      <c r="B80" s="142" t="s">
        <v>391</v>
      </c>
      <c r="C80" s="135">
        <f>'R&amp;P'!J160</f>
        <v>4300</v>
      </c>
      <c r="D80" s="146">
        <f>C79-C80</f>
        <v>4300</v>
      </c>
      <c r="E80" s="102">
        <f>SUM(D42:D80)</f>
        <v>5503838</v>
      </c>
    </row>
    <row r="81" spans="1:5">
      <c r="A81" s="101"/>
      <c r="B81" s="100"/>
      <c r="C81" s="98"/>
      <c r="D81" s="132"/>
      <c r="E81" s="102"/>
    </row>
    <row r="82" spans="1:5">
      <c r="A82" s="101" t="str">
        <f>BS!H24</f>
        <v>IX</v>
      </c>
      <c r="B82" s="130" t="s">
        <v>68</v>
      </c>
      <c r="C82" s="131"/>
      <c r="D82" s="132"/>
      <c r="E82" s="102"/>
    </row>
    <row r="83" spans="1:5">
      <c r="A83" s="101"/>
      <c r="B83" s="100" t="s">
        <v>4</v>
      </c>
      <c r="C83" s="98"/>
      <c r="D83" s="132">
        <f>BS!F24</f>
        <v>6379430</v>
      </c>
      <c r="E83" s="102"/>
    </row>
    <row r="84" spans="1:5">
      <c r="A84" s="101"/>
      <c r="B84" s="142" t="s">
        <v>293</v>
      </c>
      <c r="C84" s="132">
        <f>'R&amp;P'!J104</f>
        <v>2870214</v>
      </c>
      <c r="D84" s="136"/>
      <c r="E84" s="102"/>
    </row>
    <row r="85" spans="1:5">
      <c r="A85" s="101"/>
      <c r="B85" s="142" t="s">
        <v>392</v>
      </c>
      <c r="C85" s="105">
        <f>'R&amp;P'!E64</f>
        <v>2813969</v>
      </c>
      <c r="D85" s="143">
        <f>C84-C85</f>
        <v>56245</v>
      </c>
      <c r="E85" s="102"/>
    </row>
    <row r="86" spans="1:5">
      <c r="A86" s="101"/>
      <c r="B86" s="142" t="s">
        <v>308</v>
      </c>
      <c r="C86" s="144"/>
      <c r="D86" s="147">
        <f>'R&amp;P'!J123</f>
        <v>806590</v>
      </c>
      <c r="E86" s="102"/>
    </row>
    <row r="87" spans="1:5">
      <c r="A87" s="101"/>
      <c r="B87" s="142" t="s">
        <v>163</v>
      </c>
      <c r="C87" s="144"/>
      <c r="D87" s="132">
        <f>'R&amp;P'!J124</f>
        <v>8800</v>
      </c>
      <c r="E87" s="102"/>
    </row>
    <row r="88" spans="1:5">
      <c r="A88" s="101"/>
      <c r="B88" s="142" t="s">
        <v>199</v>
      </c>
      <c r="C88" s="98"/>
      <c r="D88" s="132">
        <f>'R&amp;P'!J156</f>
        <v>107395</v>
      </c>
      <c r="E88" s="102"/>
    </row>
    <row r="89" spans="1:5">
      <c r="A89" s="101"/>
      <c r="B89" s="142" t="s">
        <v>329</v>
      </c>
      <c r="C89" s="98"/>
      <c r="D89" s="132">
        <f>'R&amp;P'!J155</f>
        <v>63005</v>
      </c>
      <c r="E89" s="102"/>
    </row>
    <row r="90" spans="1:5">
      <c r="A90" s="101"/>
      <c r="B90" s="142" t="s">
        <v>326</v>
      </c>
      <c r="C90" s="98"/>
      <c r="D90" s="132">
        <f>'R&amp;P'!J152</f>
        <v>324499</v>
      </c>
      <c r="E90" s="102"/>
    </row>
    <row r="91" spans="1:5">
      <c r="A91" s="101"/>
      <c r="B91" s="142" t="s">
        <v>327</v>
      </c>
      <c r="C91" s="98"/>
      <c r="D91" s="132">
        <f>'R&amp;P'!J153</f>
        <v>187750</v>
      </c>
      <c r="E91" s="102"/>
    </row>
    <row r="92" spans="1:5">
      <c r="A92" s="101"/>
      <c r="B92" s="142" t="s">
        <v>322</v>
      </c>
      <c r="C92" s="98"/>
      <c r="D92" s="132">
        <f>'R&amp;P'!J148</f>
        <v>25632</v>
      </c>
      <c r="E92" s="102"/>
    </row>
    <row r="93" spans="1:5">
      <c r="A93" s="101"/>
      <c r="B93" s="142" t="s">
        <v>323</v>
      </c>
      <c r="C93" s="132">
        <f>'R&amp;P'!J149</f>
        <v>38463</v>
      </c>
      <c r="D93" s="136"/>
      <c r="E93" s="102"/>
    </row>
    <row r="94" spans="1:5">
      <c r="A94" s="101"/>
      <c r="B94" s="142" t="s">
        <v>393</v>
      </c>
      <c r="C94" s="135">
        <f>'R&amp;P'!E103</f>
        <v>37516</v>
      </c>
      <c r="D94" s="143">
        <f>C93-C94</f>
        <v>947</v>
      </c>
      <c r="E94" s="102"/>
    </row>
    <row r="95" spans="1:5">
      <c r="A95" s="101"/>
      <c r="B95" s="142"/>
      <c r="C95" s="132"/>
      <c r="D95" s="136"/>
      <c r="E95" s="102"/>
    </row>
    <row r="96" spans="1:5">
      <c r="A96" s="101"/>
      <c r="B96" s="142" t="s">
        <v>370</v>
      </c>
      <c r="C96" s="132">
        <f>'R&amp;P'!J129</f>
        <v>1077980</v>
      </c>
      <c r="D96" s="136"/>
      <c r="E96" s="102"/>
    </row>
    <row r="97" spans="1:9">
      <c r="A97" s="101"/>
      <c r="B97" s="142" t="s">
        <v>394</v>
      </c>
      <c r="C97" s="135">
        <f>'R&amp;P'!E82</f>
        <v>1055985</v>
      </c>
      <c r="D97" s="143">
        <f>C96-C97</f>
        <v>21995</v>
      </c>
      <c r="E97" s="102"/>
    </row>
    <row r="98" spans="1:9">
      <c r="A98" s="101"/>
      <c r="B98" s="142"/>
      <c r="C98" s="132"/>
      <c r="D98" s="136"/>
      <c r="E98" s="102"/>
    </row>
    <row r="99" spans="1:9">
      <c r="A99" s="101"/>
      <c r="B99" s="142" t="s">
        <v>316</v>
      </c>
      <c r="C99" s="132">
        <f>'R&amp;P'!J136</f>
        <v>30010</v>
      </c>
      <c r="D99" s="136"/>
      <c r="E99" s="102"/>
    </row>
    <row r="100" spans="1:9">
      <c r="A100" s="101"/>
      <c r="B100" s="142" t="s">
        <v>395</v>
      </c>
      <c r="C100" s="135">
        <f>'R&amp;P'!E84</f>
        <v>17400</v>
      </c>
      <c r="D100" s="143">
        <f>C99-C100</f>
        <v>12610</v>
      </c>
      <c r="E100" s="102"/>
    </row>
    <row r="101" spans="1:9">
      <c r="A101" s="101"/>
      <c r="B101" s="142"/>
      <c r="C101" s="132"/>
      <c r="D101" s="136"/>
      <c r="E101" s="102"/>
    </row>
    <row r="102" spans="1:9">
      <c r="A102" s="101"/>
      <c r="B102" s="142" t="s">
        <v>317</v>
      </c>
      <c r="C102" s="132">
        <f>'R&amp;P'!J139</f>
        <v>47760</v>
      </c>
      <c r="D102" s="136"/>
      <c r="E102" s="102"/>
    </row>
    <row r="103" spans="1:9" ht="28.5">
      <c r="A103" s="101"/>
      <c r="B103" s="154" t="s">
        <v>396</v>
      </c>
      <c r="C103" s="135">
        <f>'R&amp;P'!E89</f>
        <v>44775</v>
      </c>
      <c r="D103" s="143">
        <f>C102-C103</f>
        <v>2985</v>
      </c>
      <c r="E103" s="102"/>
    </row>
    <row r="104" spans="1:9">
      <c r="A104" s="101"/>
      <c r="B104" s="142"/>
      <c r="C104" s="132"/>
      <c r="D104" s="143"/>
      <c r="E104" s="102"/>
    </row>
    <row r="105" spans="1:9">
      <c r="A105" s="101"/>
      <c r="B105" s="142" t="s">
        <v>184</v>
      </c>
      <c r="C105" s="132">
        <f>'R&amp;P'!J138</f>
        <v>16915</v>
      </c>
      <c r="D105" s="136"/>
      <c r="E105" s="102"/>
    </row>
    <row r="106" spans="1:9">
      <c r="A106" s="101"/>
      <c r="B106" s="142" t="s">
        <v>397</v>
      </c>
      <c r="C106" s="135">
        <f>'R&amp;P'!E90</f>
        <v>13930</v>
      </c>
      <c r="D106" s="143">
        <f>C105-C106</f>
        <v>2985</v>
      </c>
      <c r="E106" s="102"/>
    </row>
    <row r="107" spans="1:9">
      <c r="A107" s="101"/>
      <c r="B107" s="100"/>
      <c r="C107" s="98"/>
      <c r="D107" s="136"/>
      <c r="E107" s="102"/>
    </row>
    <row r="108" spans="1:9">
      <c r="A108" s="101"/>
      <c r="B108" s="142" t="s">
        <v>304</v>
      </c>
      <c r="C108" s="98"/>
      <c r="D108" s="132">
        <f>'R&amp;P'!J119</f>
        <v>350</v>
      </c>
      <c r="E108" s="102"/>
    </row>
    <row r="109" spans="1:9">
      <c r="A109" s="101"/>
      <c r="B109" s="100" t="s">
        <v>69</v>
      </c>
      <c r="C109" s="132">
        <f>'R&amp;P'!J132+'R&amp;P'!J133</f>
        <v>109460</v>
      </c>
      <c r="D109" s="136"/>
      <c r="E109" s="102"/>
    </row>
    <row r="110" spans="1:9">
      <c r="A110" s="101"/>
      <c r="B110" s="100" t="s">
        <v>398</v>
      </c>
      <c r="C110" s="135">
        <f>'R&amp;P'!E94+'R&amp;P'!E115</f>
        <v>106950</v>
      </c>
      <c r="D110" s="146">
        <f>C109-C110</f>
        <v>2510</v>
      </c>
      <c r="E110" s="102">
        <f>SUM(D83:D111)</f>
        <v>8003728</v>
      </c>
      <c r="I110" s="148"/>
    </row>
    <row r="111" spans="1:9">
      <c r="A111" s="101"/>
      <c r="B111" s="142"/>
      <c r="C111" s="132"/>
      <c r="D111" s="136"/>
      <c r="E111" s="102"/>
    </row>
    <row r="112" spans="1:9">
      <c r="A112" s="101" t="str">
        <f>BS!H20</f>
        <v>XXII</v>
      </c>
      <c r="B112" s="130" t="s">
        <v>374</v>
      </c>
      <c r="C112" s="131"/>
      <c r="D112" s="132"/>
      <c r="E112" s="102"/>
    </row>
    <row r="113" spans="1:5">
      <c r="A113" s="101"/>
      <c r="B113" s="100" t="s">
        <v>375</v>
      </c>
      <c r="C113" s="98"/>
      <c r="D113" s="132">
        <f>BS!F20</f>
        <v>1707</v>
      </c>
      <c r="E113" s="102"/>
    </row>
    <row r="114" spans="1:5">
      <c r="A114" s="101"/>
      <c r="B114" s="100" t="s">
        <v>382</v>
      </c>
      <c r="C114" s="98"/>
      <c r="D114" s="135">
        <f>'R&amp;P'!J163</f>
        <v>12300</v>
      </c>
      <c r="E114" s="102"/>
    </row>
    <row r="115" spans="1:5">
      <c r="A115" s="101"/>
      <c r="B115" s="100"/>
      <c r="C115" s="98"/>
      <c r="D115" s="132">
        <f>D113+D114</f>
        <v>14007</v>
      </c>
      <c r="E115" s="102"/>
    </row>
    <row r="116" spans="1:5">
      <c r="A116" s="101"/>
      <c r="B116" s="100" t="s">
        <v>383</v>
      </c>
      <c r="C116" s="98"/>
      <c r="D116" s="135">
        <v>0</v>
      </c>
      <c r="E116" s="102">
        <f>D115-D116</f>
        <v>14007</v>
      </c>
    </row>
    <row r="117" spans="1:5">
      <c r="A117" s="101"/>
      <c r="B117" s="100"/>
      <c r="C117" s="98"/>
      <c r="D117" s="132"/>
      <c r="E117" s="102"/>
    </row>
    <row r="118" spans="1:5">
      <c r="A118" s="149"/>
      <c r="B118" s="150"/>
      <c r="C118" s="151"/>
      <c r="D118" s="135"/>
      <c r="E118" s="107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82" orientation="portrait" r:id="rId1"/>
  <rowBreaks count="1" manualBreakCount="1">
    <brk id="59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90"/>
  <sheetViews>
    <sheetView view="pageBreakPreview" topLeftCell="A46" zoomScale="60" workbookViewId="0">
      <selection activeCell="A52" sqref="A52:D90"/>
    </sheetView>
  </sheetViews>
  <sheetFormatPr defaultRowHeight="14.25"/>
  <cols>
    <col min="1" max="1" width="7.85546875" style="117" bestFit="1" customWidth="1"/>
    <col min="2" max="2" width="35.42578125" style="88" customWidth="1"/>
    <col min="3" max="4" width="15.5703125" style="88" bestFit="1" customWidth="1"/>
    <col min="5" max="16384" width="9.140625" style="88"/>
  </cols>
  <sheetData>
    <row r="1" spans="1:4">
      <c r="A1" s="85" t="s">
        <v>105</v>
      </c>
      <c r="B1" s="86"/>
      <c r="C1" s="86"/>
      <c r="D1" s="87"/>
    </row>
    <row r="2" spans="1:4">
      <c r="A2" s="89"/>
      <c r="B2" s="90"/>
      <c r="C2" s="90"/>
      <c r="D2" s="91"/>
    </row>
    <row r="3" spans="1:4">
      <c r="A3" s="85" t="s">
        <v>70</v>
      </c>
      <c r="B3" s="86"/>
      <c r="C3" s="86"/>
      <c r="D3" s="87"/>
    </row>
    <row r="4" spans="1:4">
      <c r="A4" s="89"/>
      <c r="B4" s="90"/>
      <c r="C4" s="90"/>
      <c r="D4" s="91"/>
    </row>
    <row r="5" spans="1:4">
      <c r="A5" s="93" t="s">
        <v>59</v>
      </c>
      <c r="B5" s="92" t="s">
        <v>60</v>
      </c>
      <c r="C5" s="92" t="s">
        <v>61</v>
      </c>
      <c r="D5" s="155" t="s">
        <v>61</v>
      </c>
    </row>
    <row r="6" spans="1:4">
      <c r="A6" s="101"/>
      <c r="B6" s="98"/>
      <c r="C6" s="99"/>
      <c r="D6" s="102"/>
    </row>
    <row r="7" spans="1:4">
      <c r="A7" s="101" t="str">
        <f>'I&amp;E'!H6</f>
        <v>XVI</v>
      </c>
      <c r="B7" s="131" t="s">
        <v>42</v>
      </c>
      <c r="C7" s="99"/>
      <c r="D7" s="102"/>
    </row>
    <row r="8" spans="1:4" ht="15" customHeight="1">
      <c r="A8" s="101"/>
      <c r="B8" s="134" t="s">
        <v>71</v>
      </c>
      <c r="C8" s="99">
        <f>'R&amp;P'!E14</f>
        <v>31550</v>
      </c>
      <c r="D8" s="102"/>
    </row>
    <row r="9" spans="1:4" ht="17.25" customHeight="1">
      <c r="A9" s="101"/>
      <c r="B9" s="134" t="s">
        <v>72</v>
      </c>
      <c r="C9" s="99">
        <f>'R&amp;P'!E12</f>
        <v>25966400</v>
      </c>
      <c r="D9" s="102"/>
    </row>
    <row r="10" spans="1:4">
      <c r="A10" s="101"/>
      <c r="B10" s="98" t="s">
        <v>73</v>
      </c>
      <c r="C10" s="99">
        <f>'R&amp;P'!E16+'R&amp;P'!E17</f>
        <v>164384</v>
      </c>
      <c r="D10" s="102"/>
    </row>
    <row r="11" spans="1:4">
      <c r="A11" s="101"/>
      <c r="B11" s="142" t="s">
        <v>366</v>
      </c>
      <c r="C11" s="99">
        <f>'R&amp;P'!E26</f>
        <v>35000</v>
      </c>
      <c r="D11" s="102"/>
    </row>
    <row r="12" spans="1:4">
      <c r="A12" s="101"/>
      <c r="B12" s="100" t="s">
        <v>74</v>
      </c>
      <c r="C12" s="105"/>
      <c r="D12" s="102">
        <f>SUM(C8:C12)</f>
        <v>26197334</v>
      </c>
    </row>
    <row r="13" spans="1:4">
      <c r="A13" s="101"/>
      <c r="B13" s="98"/>
      <c r="C13" s="99"/>
      <c r="D13" s="102"/>
    </row>
    <row r="14" spans="1:4">
      <c r="A14" s="101" t="str">
        <f>'I&amp;E'!H10</f>
        <v>XVII</v>
      </c>
      <c r="B14" s="131" t="s">
        <v>48</v>
      </c>
      <c r="C14" s="99"/>
      <c r="D14" s="102"/>
    </row>
    <row r="15" spans="1:4">
      <c r="A15" s="101"/>
      <c r="B15" s="156" t="s">
        <v>116</v>
      </c>
      <c r="C15" s="99">
        <f>'R&amp;P'!E19</f>
        <v>12100</v>
      </c>
      <c r="D15" s="102"/>
    </row>
    <row r="16" spans="1:4">
      <c r="A16" s="101"/>
      <c r="B16" s="142" t="s">
        <v>118</v>
      </c>
      <c r="C16" s="99">
        <f>'R&amp;P'!E21</f>
        <v>60240</v>
      </c>
      <c r="D16" s="102"/>
    </row>
    <row r="17" spans="1:4">
      <c r="A17" s="101"/>
      <c r="B17" s="142" t="s">
        <v>124</v>
      </c>
      <c r="C17" s="99">
        <f>'R&amp;P'!E28</f>
        <v>31843</v>
      </c>
      <c r="D17" s="102"/>
    </row>
    <row r="18" spans="1:4">
      <c r="A18" s="101"/>
      <c r="B18" s="142" t="s">
        <v>136</v>
      </c>
      <c r="C18" s="99">
        <f>'R&amp;P'!E40</f>
        <v>1685</v>
      </c>
      <c r="D18" s="102"/>
    </row>
    <row r="19" spans="1:4">
      <c r="A19" s="101"/>
      <c r="B19" s="142" t="s">
        <v>75</v>
      </c>
      <c r="C19" s="99">
        <f>'R&amp;P'!E41</f>
        <v>13268</v>
      </c>
      <c r="D19" s="102"/>
    </row>
    <row r="20" spans="1:4">
      <c r="A20" s="101"/>
      <c r="B20" s="142" t="s">
        <v>146</v>
      </c>
      <c r="C20" s="99">
        <f>'R&amp;P'!E52</f>
        <v>7000</v>
      </c>
      <c r="D20" s="102"/>
    </row>
    <row r="21" spans="1:4">
      <c r="A21" s="101"/>
      <c r="B21" s="142" t="s">
        <v>149</v>
      </c>
      <c r="C21" s="99">
        <f>'R&amp;P'!E55</f>
        <v>32000</v>
      </c>
      <c r="D21" s="102"/>
    </row>
    <row r="22" spans="1:4">
      <c r="A22" s="101"/>
      <c r="B22" s="98" t="s">
        <v>367</v>
      </c>
      <c r="C22" s="99">
        <f>'R&amp;P'!E29+'R&amp;P'!E30+'R&amp;P'!E31</f>
        <v>6566</v>
      </c>
      <c r="D22" s="102"/>
    </row>
    <row r="23" spans="1:4">
      <c r="A23" s="101"/>
      <c r="B23" s="142" t="s">
        <v>130</v>
      </c>
      <c r="C23" s="99">
        <f>'R&amp;P'!E34</f>
        <v>8200</v>
      </c>
      <c r="D23" s="102"/>
    </row>
    <row r="24" spans="1:4">
      <c r="A24" s="101"/>
      <c r="B24" s="142" t="s">
        <v>132</v>
      </c>
      <c r="C24" s="99">
        <f>'R&amp;P'!E36</f>
        <v>485025</v>
      </c>
      <c r="D24" s="102"/>
    </row>
    <row r="25" spans="1:4">
      <c r="A25" s="101"/>
      <c r="B25" s="142" t="s">
        <v>133</v>
      </c>
      <c r="C25" s="99">
        <f>'R&amp;P'!E37</f>
        <v>13200</v>
      </c>
      <c r="D25" s="102"/>
    </row>
    <row r="26" spans="1:4">
      <c r="A26" s="101"/>
      <c r="B26" s="142" t="s">
        <v>138</v>
      </c>
      <c r="C26" s="99">
        <f>'R&amp;P'!E44</f>
        <v>4600</v>
      </c>
      <c r="D26" s="102"/>
    </row>
    <row r="27" spans="1:4">
      <c r="A27" s="101"/>
      <c r="B27" s="142" t="s">
        <v>139</v>
      </c>
      <c r="C27" s="99">
        <f>'R&amp;P'!E45</f>
        <v>15075</v>
      </c>
      <c r="D27" s="102"/>
    </row>
    <row r="28" spans="1:4">
      <c r="A28" s="101"/>
      <c r="B28" s="142" t="s">
        <v>140</v>
      </c>
      <c r="C28" s="99">
        <f>'R&amp;P'!E46</f>
        <v>3268</v>
      </c>
      <c r="D28" s="102"/>
    </row>
    <row r="29" spans="1:4">
      <c r="A29" s="101"/>
      <c r="B29" s="142" t="s">
        <v>141</v>
      </c>
      <c r="C29" s="99">
        <f>'R&amp;P'!E47</f>
        <v>350</v>
      </c>
      <c r="D29" s="102"/>
    </row>
    <row r="30" spans="1:4">
      <c r="A30" s="101"/>
      <c r="B30" s="142" t="s">
        <v>151</v>
      </c>
      <c r="C30" s="99">
        <f>'R&amp;P'!E57</f>
        <v>30</v>
      </c>
      <c r="D30" s="102"/>
    </row>
    <row r="31" spans="1:4">
      <c r="A31" s="101"/>
      <c r="B31" s="142" t="s">
        <v>152</v>
      </c>
      <c r="C31" s="99">
        <f>'R&amp;P'!E58</f>
        <v>4300</v>
      </c>
      <c r="D31" s="102"/>
    </row>
    <row r="32" spans="1:4">
      <c r="A32" s="101"/>
      <c r="B32" s="156" t="s">
        <v>178</v>
      </c>
      <c r="C32" s="99">
        <f>'R&amp;P'!E61</f>
        <v>6300</v>
      </c>
      <c r="D32" s="102"/>
    </row>
    <row r="33" spans="1:6">
      <c r="A33" s="101"/>
      <c r="B33" s="98" t="s">
        <v>77</v>
      </c>
      <c r="C33" s="105">
        <v>0</v>
      </c>
      <c r="D33" s="102">
        <f>SUM(C15:C33)</f>
        <v>705050</v>
      </c>
    </row>
    <row r="34" spans="1:6">
      <c r="A34" s="101"/>
      <c r="B34" s="98"/>
      <c r="C34" s="99"/>
      <c r="D34" s="102"/>
    </row>
    <row r="35" spans="1:6">
      <c r="A35" s="101" t="str">
        <f>'I&amp;E'!C6</f>
        <v>XI</v>
      </c>
      <c r="B35" s="131" t="s">
        <v>78</v>
      </c>
      <c r="C35" s="99"/>
      <c r="D35" s="102"/>
    </row>
    <row r="36" spans="1:6">
      <c r="A36" s="101"/>
      <c r="B36" s="157" t="s">
        <v>352</v>
      </c>
      <c r="C36" s="99">
        <f>'R&amp;P'!J6</f>
        <v>10226916</v>
      </c>
      <c r="D36" s="102"/>
    </row>
    <row r="37" spans="1:6">
      <c r="A37" s="101"/>
      <c r="B37" s="157" t="s">
        <v>353</v>
      </c>
      <c r="C37" s="99">
        <f>'R&amp;P'!J7</f>
        <v>500566</v>
      </c>
      <c r="D37" s="102"/>
    </row>
    <row r="38" spans="1:6">
      <c r="A38" s="101"/>
      <c r="B38" s="157" t="s">
        <v>354</v>
      </c>
      <c r="C38" s="99">
        <f>'R&amp;P'!J8</f>
        <v>84242</v>
      </c>
      <c r="D38" s="102"/>
    </row>
    <row r="39" spans="1:6">
      <c r="A39" s="101"/>
      <c r="B39" s="157" t="s">
        <v>355</v>
      </c>
      <c r="C39" s="99">
        <f>'R&amp;P'!J10</f>
        <v>7937243</v>
      </c>
      <c r="D39" s="102"/>
    </row>
    <row r="40" spans="1:6">
      <c r="A40" s="101"/>
      <c r="B40" s="157" t="s">
        <v>356</v>
      </c>
      <c r="C40" s="99">
        <f>'R&amp;P'!J11</f>
        <v>45956</v>
      </c>
      <c r="D40" s="102"/>
    </row>
    <row r="41" spans="1:6">
      <c r="A41" s="101"/>
      <c r="B41" s="157" t="s">
        <v>215</v>
      </c>
      <c r="C41" s="99">
        <f>'R&amp;P'!J14</f>
        <v>418541</v>
      </c>
      <c r="D41" s="102"/>
      <c r="F41" s="157"/>
    </row>
    <row r="42" spans="1:6">
      <c r="A42" s="101"/>
      <c r="B42" s="157" t="s">
        <v>216</v>
      </c>
      <c r="C42" s="99">
        <f>'R&amp;P'!J15</f>
        <v>6262</v>
      </c>
      <c r="D42" s="102"/>
      <c r="F42" s="157"/>
    </row>
    <row r="43" spans="1:6">
      <c r="A43" s="101"/>
      <c r="B43" s="157" t="s">
        <v>217</v>
      </c>
      <c r="C43" s="99">
        <f>'R&amp;P'!J16</f>
        <v>1252</v>
      </c>
      <c r="D43" s="102"/>
      <c r="F43" s="157"/>
    </row>
    <row r="44" spans="1:6">
      <c r="A44" s="101"/>
      <c r="B44" s="157" t="s">
        <v>218</v>
      </c>
      <c r="C44" s="99">
        <f>'R&amp;P'!J17</f>
        <v>112700</v>
      </c>
      <c r="D44" s="102"/>
    </row>
    <row r="45" spans="1:6">
      <c r="A45" s="101"/>
      <c r="B45" s="157" t="s">
        <v>220</v>
      </c>
      <c r="C45" s="99">
        <f>'R&amp;P'!J20</f>
        <v>1921770</v>
      </c>
      <c r="D45" s="102"/>
    </row>
    <row r="46" spans="1:6">
      <c r="A46" s="101"/>
      <c r="B46" s="157" t="s">
        <v>221</v>
      </c>
      <c r="C46" s="99">
        <f>'R&amp;P'!J21</f>
        <v>424479</v>
      </c>
      <c r="D46" s="102"/>
    </row>
    <row r="47" spans="1:6">
      <c r="A47" s="101"/>
      <c r="B47" s="157" t="s">
        <v>80</v>
      </c>
      <c r="C47" s="99">
        <f>'R&amp;P'!J23</f>
        <v>522427</v>
      </c>
      <c r="D47" s="102"/>
    </row>
    <row r="48" spans="1:6">
      <c r="A48" s="101"/>
      <c r="B48" s="157" t="s">
        <v>81</v>
      </c>
      <c r="C48" s="99">
        <f>'R&amp;P'!J24</f>
        <v>2101335</v>
      </c>
      <c r="D48" s="102"/>
      <c r="F48" s="157"/>
    </row>
    <row r="49" spans="1:6">
      <c r="A49" s="101"/>
      <c r="B49" s="157" t="s">
        <v>223</v>
      </c>
      <c r="C49" s="99">
        <f>'R&amp;P'!J25</f>
        <v>493703</v>
      </c>
      <c r="D49" s="102"/>
      <c r="F49" s="157"/>
    </row>
    <row r="50" spans="1:6">
      <c r="A50" s="101"/>
      <c r="B50" s="157" t="s">
        <v>357</v>
      </c>
      <c r="C50" s="105">
        <f>'R&amp;P'!J12</f>
        <v>691768</v>
      </c>
      <c r="D50" s="102">
        <f>SUM(C36:C50)</f>
        <v>25489160</v>
      </c>
    </row>
    <row r="51" spans="1:6">
      <c r="A51" s="149"/>
      <c r="B51" s="151"/>
      <c r="C51" s="105"/>
      <c r="D51" s="107"/>
    </row>
    <row r="52" spans="1:6">
      <c r="A52" s="162" t="str">
        <f>'I&amp;E'!C8</f>
        <v>XII</v>
      </c>
      <c r="B52" s="169" t="s">
        <v>44</v>
      </c>
      <c r="C52" s="94"/>
      <c r="D52" s="97"/>
    </row>
    <row r="53" spans="1:6">
      <c r="A53" s="101"/>
      <c r="B53" s="139" t="s">
        <v>359</v>
      </c>
      <c r="C53" s="99">
        <f>'R&amp;P'!J30</f>
        <v>48893</v>
      </c>
      <c r="D53" s="102"/>
    </row>
    <row r="54" spans="1:6">
      <c r="A54" s="101"/>
      <c r="B54" s="139" t="s">
        <v>360</v>
      </c>
      <c r="C54" s="99">
        <f>'R&amp;P'!J31</f>
        <v>121037</v>
      </c>
      <c r="D54" s="102"/>
    </row>
    <row r="55" spans="1:6">
      <c r="A55" s="101"/>
      <c r="B55" s="157" t="s">
        <v>361</v>
      </c>
      <c r="C55" s="99">
        <f>'R&amp;P'!J33</f>
        <v>11185</v>
      </c>
      <c r="D55" s="102"/>
    </row>
    <row r="56" spans="1:6">
      <c r="A56" s="101"/>
      <c r="B56" s="157" t="s">
        <v>83</v>
      </c>
      <c r="C56" s="99">
        <f>'R&amp;P'!J34</f>
        <v>25871</v>
      </c>
      <c r="D56" s="102"/>
    </row>
    <row r="57" spans="1:6">
      <c r="A57" s="101"/>
      <c r="B57" s="157" t="s">
        <v>362</v>
      </c>
      <c r="C57" s="99">
        <f>'R&amp;P'!J36</f>
        <v>6750</v>
      </c>
      <c r="D57" s="102"/>
    </row>
    <row r="58" spans="1:6">
      <c r="A58" s="101"/>
      <c r="B58" s="98" t="s">
        <v>82</v>
      </c>
      <c r="C58" s="99">
        <v>0</v>
      </c>
      <c r="D58" s="102"/>
    </row>
    <row r="59" spans="1:6">
      <c r="A59" s="101"/>
      <c r="B59" s="98" t="s">
        <v>83</v>
      </c>
      <c r="C59" s="105">
        <v>0</v>
      </c>
      <c r="D59" s="102">
        <f>SUM(C53:C59)</f>
        <v>213736</v>
      </c>
    </row>
    <row r="60" spans="1:6">
      <c r="A60" s="101"/>
      <c r="B60" s="98"/>
      <c r="C60" s="99"/>
      <c r="D60" s="102"/>
    </row>
    <row r="61" spans="1:6">
      <c r="A61" s="101" t="str">
        <f>'I&amp;E'!C12</f>
        <v>XIII</v>
      </c>
      <c r="B61" s="131" t="s">
        <v>50</v>
      </c>
      <c r="C61" s="99"/>
      <c r="D61" s="102"/>
    </row>
    <row r="62" spans="1:6">
      <c r="A62" s="101"/>
      <c r="B62" s="157" t="s">
        <v>358</v>
      </c>
      <c r="C62" s="99">
        <f>'R&amp;P'!J18</f>
        <v>288800</v>
      </c>
      <c r="D62" s="102"/>
    </row>
    <row r="63" spans="1:6">
      <c r="A63" s="101"/>
      <c r="B63" s="157" t="s">
        <v>222</v>
      </c>
      <c r="C63" s="99">
        <f>'R&amp;P'!J22</f>
        <v>26861</v>
      </c>
      <c r="D63" s="102"/>
    </row>
    <row r="64" spans="1:6">
      <c r="A64" s="101"/>
      <c r="B64" s="157" t="s">
        <v>224</v>
      </c>
      <c r="C64" s="99">
        <f>'R&amp;P'!J26</f>
        <v>1224</v>
      </c>
      <c r="D64" s="102"/>
    </row>
    <row r="65" spans="1:6">
      <c r="A65" s="101"/>
      <c r="B65" s="157" t="s">
        <v>237</v>
      </c>
      <c r="C65" s="99">
        <f>'R&amp;P'!J39</f>
        <v>5000</v>
      </c>
      <c r="D65" s="102"/>
    </row>
    <row r="66" spans="1:6">
      <c r="A66" s="101"/>
      <c r="B66" s="157" t="s">
        <v>85</v>
      </c>
      <c r="C66" s="99">
        <f>'R&amp;P'!J40</f>
        <v>30222</v>
      </c>
      <c r="D66" s="102"/>
    </row>
    <row r="67" spans="1:6">
      <c r="A67" s="101"/>
      <c r="B67" s="157" t="s">
        <v>86</v>
      </c>
      <c r="C67" s="99">
        <f>'R&amp;P'!J41</f>
        <v>1617</v>
      </c>
      <c r="D67" s="102"/>
    </row>
    <row r="68" spans="1:6" ht="28.5">
      <c r="A68" s="101"/>
      <c r="B68" s="159" t="s">
        <v>251</v>
      </c>
      <c r="C68" s="99">
        <f>'R&amp;P'!J55</f>
        <v>25000</v>
      </c>
      <c r="D68" s="102"/>
    </row>
    <row r="69" spans="1:6">
      <c r="A69" s="101"/>
      <c r="B69" s="157" t="s">
        <v>306</v>
      </c>
      <c r="C69" s="99">
        <f>'R&amp;P'!J60</f>
        <v>1600</v>
      </c>
      <c r="D69" s="102"/>
    </row>
    <row r="70" spans="1:6">
      <c r="A70" s="101"/>
      <c r="B70" s="157" t="s">
        <v>258</v>
      </c>
      <c r="C70" s="99">
        <f>'R&amp;P'!J64</f>
        <v>1000</v>
      </c>
      <c r="D70" s="102"/>
    </row>
    <row r="71" spans="1:6">
      <c r="A71" s="101"/>
      <c r="B71" s="157" t="s">
        <v>259</v>
      </c>
      <c r="C71" s="99">
        <f>'R&amp;P'!J65</f>
        <v>44528</v>
      </c>
      <c r="D71" s="102"/>
    </row>
    <row r="72" spans="1:6">
      <c r="A72" s="101"/>
      <c r="B72" s="139" t="s">
        <v>287</v>
      </c>
      <c r="C72" s="99">
        <f>'R&amp;P'!J97</f>
        <v>214000</v>
      </c>
      <c r="D72" s="102"/>
    </row>
    <row r="73" spans="1:6">
      <c r="A73" s="101"/>
      <c r="B73" s="98" t="s">
        <v>84</v>
      </c>
      <c r="C73" s="99">
        <f>'R&amp;P'!J68+'R&amp;P'!J70+'R&amp;P'!J71+'R&amp;P'!J72+'R&amp;P'!J73</f>
        <v>827975</v>
      </c>
      <c r="D73" s="102"/>
    </row>
    <row r="74" spans="1:6">
      <c r="A74" s="101"/>
      <c r="B74" s="139"/>
      <c r="C74" s="132"/>
      <c r="D74" s="102">
        <f>SUM(C62:C74)</f>
        <v>1467827</v>
      </c>
    </row>
    <row r="75" spans="1:6">
      <c r="A75" s="101"/>
      <c r="B75" s="100"/>
      <c r="C75" s="94"/>
      <c r="D75" s="102"/>
    </row>
    <row r="76" spans="1:6">
      <c r="A76" s="101" t="str">
        <f>'I&amp;E'!C14</f>
        <v>XIV</v>
      </c>
      <c r="B76" s="130" t="s">
        <v>52</v>
      </c>
      <c r="C76" s="99"/>
      <c r="D76" s="102"/>
    </row>
    <row r="77" spans="1:6">
      <c r="A77" s="101"/>
      <c r="B77" s="100" t="s">
        <v>87</v>
      </c>
      <c r="C77" s="99">
        <f>'R&amp;P'!J43</f>
        <v>13707</v>
      </c>
      <c r="D77" s="102"/>
      <c r="F77" s="157"/>
    </row>
    <row r="78" spans="1:6">
      <c r="A78" s="101"/>
      <c r="B78" s="157" t="s">
        <v>240</v>
      </c>
      <c r="C78" s="99">
        <f>'R&amp;P'!J44</f>
        <v>35460</v>
      </c>
      <c r="D78" s="102"/>
    </row>
    <row r="79" spans="1:6">
      <c r="A79" s="101"/>
      <c r="B79" s="157" t="s">
        <v>241</v>
      </c>
      <c r="C79" s="99">
        <f>'R&amp;P'!J45</f>
        <v>8120</v>
      </c>
      <c r="D79" s="102"/>
    </row>
    <row r="80" spans="1:6">
      <c r="A80" s="101"/>
      <c r="B80" s="157" t="s">
        <v>242</v>
      </c>
      <c r="C80" s="99">
        <f>'R&amp;P'!J46</f>
        <v>74690</v>
      </c>
      <c r="D80" s="102"/>
    </row>
    <row r="81" spans="1:4">
      <c r="A81" s="101"/>
      <c r="B81" s="157" t="s">
        <v>243</v>
      </c>
      <c r="C81" s="99">
        <f>'R&amp;P'!J47</f>
        <v>4327</v>
      </c>
      <c r="D81" s="102"/>
    </row>
    <row r="82" spans="1:4">
      <c r="A82" s="101"/>
      <c r="B82" s="157" t="s">
        <v>363</v>
      </c>
      <c r="C82" s="99">
        <f>'R&amp;P'!J48+'R&amp;P'!J49+'R&amp;P'!J50</f>
        <v>221183</v>
      </c>
      <c r="D82" s="102"/>
    </row>
    <row r="83" spans="1:4">
      <c r="A83" s="101"/>
      <c r="B83" s="157" t="s">
        <v>340</v>
      </c>
      <c r="C83" s="99">
        <f>'R&amp;P'!J81</f>
        <v>39484</v>
      </c>
      <c r="D83" s="102"/>
    </row>
    <row r="84" spans="1:4">
      <c r="A84" s="101"/>
      <c r="B84" s="157" t="s">
        <v>365</v>
      </c>
      <c r="C84" s="99">
        <f>'R&amp;P'!J87</f>
        <v>4500</v>
      </c>
      <c r="D84" s="102"/>
    </row>
    <row r="85" spans="1:4">
      <c r="A85" s="101"/>
      <c r="B85" s="148" t="s">
        <v>88</v>
      </c>
      <c r="C85" s="105">
        <f>'R&amp;P'!J42</f>
        <v>3250</v>
      </c>
      <c r="D85" s="102">
        <f>SUM(C77:C85)</f>
        <v>404721</v>
      </c>
    </row>
    <row r="86" spans="1:4">
      <c r="A86" s="101"/>
      <c r="B86" s="103"/>
      <c r="C86" s="94"/>
      <c r="D86" s="102"/>
    </row>
    <row r="87" spans="1:4">
      <c r="A87" s="101" t="str">
        <f>'I&amp;E'!C16</f>
        <v>XV</v>
      </c>
      <c r="B87" s="158" t="s">
        <v>54</v>
      </c>
      <c r="C87" s="99"/>
      <c r="D87" s="102"/>
    </row>
    <row r="88" spans="1:4">
      <c r="A88" s="101"/>
      <c r="B88" s="103" t="s">
        <v>89</v>
      </c>
      <c r="C88" s="99">
        <f>'R&amp;P'!J59</f>
        <v>193735</v>
      </c>
      <c r="D88" s="102"/>
    </row>
    <row r="89" spans="1:4">
      <c r="A89" s="101"/>
      <c r="B89" s="103" t="s">
        <v>90</v>
      </c>
      <c r="C89" s="105">
        <f>'R&amp;P'!J57</f>
        <v>31931</v>
      </c>
      <c r="D89" s="102">
        <f>SUM(C88:C89)</f>
        <v>225666</v>
      </c>
    </row>
    <row r="90" spans="1:4">
      <c r="A90" s="149"/>
      <c r="B90" s="151"/>
      <c r="C90" s="105"/>
      <c r="D90" s="105"/>
    </row>
  </sheetData>
  <mergeCells count="2">
    <mergeCell ref="A1:D2"/>
    <mergeCell ref="A3:D4"/>
  </mergeCells>
  <printOptions horizontalCentered="1"/>
  <pageMargins left="0.7" right="0.7" top="0.75" bottom="0.75" header="0.3" footer="0.3"/>
  <pageSetup scale="94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C24" sqref="C24"/>
    </sheetView>
  </sheetViews>
  <sheetFormatPr defaultRowHeight="14.25"/>
  <cols>
    <col min="1" max="1" width="24" style="88" bestFit="1" customWidth="1"/>
    <col min="2" max="2" width="17.28515625" style="88" bestFit="1" customWidth="1"/>
    <col min="3" max="3" width="16" style="88" bestFit="1" customWidth="1"/>
    <col min="4" max="4" width="6.28515625" style="88" bestFit="1" customWidth="1"/>
    <col min="5" max="5" width="17.28515625" style="88" bestFit="1" customWidth="1"/>
    <col min="6" max="6" width="5.140625" style="88" bestFit="1" customWidth="1"/>
    <col min="7" max="7" width="16" style="88" bestFit="1" customWidth="1"/>
    <col min="8" max="8" width="17.28515625" style="88" bestFit="1" customWidth="1"/>
    <col min="9" max="16384" width="9.140625" style="88"/>
  </cols>
  <sheetData>
    <row r="1" spans="1:8">
      <c r="A1" s="85" t="s">
        <v>104</v>
      </c>
      <c r="B1" s="86"/>
      <c r="C1" s="86"/>
      <c r="D1" s="86"/>
      <c r="E1" s="86"/>
      <c r="F1" s="86"/>
      <c r="G1" s="86"/>
      <c r="H1" s="87"/>
    </row>
    <row r="2" spans="1:8">
      <c r="A2" s="89"/>
      <c r="B2" s="90"/>
      <c r="C2" s="90"/>
      <c r="D2" s="90"/>
      <c r="E2" s="90"/>
      <c r="F2" s="90"/>
      <c r="G2" s="90"/>
      <c r="H2" s="91"/>
    </row>
    <row r="3" spans="1:8" ht="15.75" customHeight="1">
      <c r="A3" s="121" t="s">
        <v>399</v>
      </c>
      <c r="B3" s="122"/>
      <c r="C3" s="122"/>
      <c r="D3" s="122"/>
      <c r="E3" s="122"/>
      <c r="F3" s="122"/>
      <c r="G3" s="122"/>
      <c r="H3" s="123"/>
    </row>
    <row r="4" spans="1:8">
      <c r="A4" s="124"/>
      <c r="B4" s="125"/>
      <c r="C4" s="125"/>
      <c r="D4" s="125"/>
      <c r="E4" s="125"/>
      <c r="F4" s="125"/>
      <c r="G4" s="125"/>
      <c r="H4" s="126"/>
    </row>
    <row r="5" spans="1:8" s="117" customFormat="1" ht="28.5">
      <c r="A5" s="162" t="s">
        <v>91</v>
      </c>
      <c r="B5" s="163" t="s">
        <v>400</v>
      </c>
      <c r="C5" s="162" t="s">
        <v>92</v>
      </c>
      <c r="D5" s="162" t="s">
        <v>93</v>
      </c>
      <c r="E5" s="162" t="s">
        <v>94</v>
      </c>
      <c r="F5" s="118" t="s">
        <v>56</v>
      </c>
      <c r="G5" s="118"/>
      <c r="H5" s="163" t="s">
        <v>401</v>
      </c>
    </row>
    <row r="6" spans="1:8" s="117" customFormat="1">
      <c r="A6" s="149"/>
      <c r="B6" s="149"/>
      <c r="C6" s="149"/>
      <c r="D6" s="149"/>
      <c r="E6" s="149"/>
      <c r="F6" s="93" t="s">
        <v>95</v>
      </c>
      <c r="G6" s="93" t="s">
        <v>2</v>
      </c>
      <c r="H6" s="149"/>
    </row>
    <row r="7" spans="1:8">
      <c r="A7" s="98" t="s">
        <v>96</v>
      </c>
      <c r="B7" s="99">
        <v>17093661</v>
      </c>
      <c r="C7" s="99">
        <v>0</v>
      </c>
      <c r="D7" s="99">
        <v>0</v>
      </c>
      <c r="E7" s="99">
        <f>B7+C7-D7</f>
        <v>17093661</v>
      </c>
      <c r="F7" s="160">
        <v>0</v>
      </c>
      <c r="G7" s="99">
        <f>E7*F7</f>
        <v>0</v>
      </c>
      <c r="H7" s="99">
        <f>E7-G7</f>
        <v>17093661</v>
      </c>
    </row>
    <row r="8" spans="1:8">
      <c r="A8" s="98" t="s">
        <v>97</v>
      </c>
      <c r="B8" s="99">
        <v>6914567.04</v>
      </c>
      <c r="C8" s="99">
        <v>0</v>
      </c>
      <c r="D8" s="99">
        <v>0</v>
      </c>
      <c r="E8" s="99">
        <f t="shared" ref="E8:E16" si="0">B8+C8-D8</f>
        <v>6914567.04</v>
      </c>
      <c r="F8" s="160">
        <v>0.1</v>
      </c>
      <c r="G8" s="99">
        <f t="shared" ref="G8:G15" si="1">E8*F8</f>
        <v>691456.70400000003</v>
      </c>
      <c r="H8" s="99">
        <f t="shared" ref="H8:H16" si="2">E8-G8</f>
        <v>6223110.3360000001</v>
      </c>
    </row>
    <row r="9" spans="1:8">
      <c r="A9" s="98" t="s">
        <v>98</v>
      </c>
      <c r="B9" s="99">
        <v>2626491.6</v>
      </c>
      <c r="C9" s="99">
        <f>'R&amp;P'!J80</f>
        <v>67267</v>
      </c>
      <c r="D9" s="99">
        <v>0</v>
      </c>
      <c r="E9" s="99">
        <f t="shared" si="0"/>
        <v>2693758.6</v>
      </c>
      <c r="F9" s="160">
        <v>0.15</v>
      </c>
      <c r="G9" s="99">
        <f t="shared" si="1"/>
        <v>404063.79</v>
      </c>
      <c r="H9" s="99">
        <f t="shared" si="2"/>
        <v>2289694.81</v>
      </c>
    </row>
    <row r="10" spans="1:8">
      <c r="A10" s="98" t="s">
        <v>99</v>
      </c>
      <c r="B10" s="99">
        <v>1964177.24</v>
      </c>
      <c r="C10" s="99">
        <f>'R&amp;P'!J88</f>
        <v>31591</v>
      </c>
      <c r="D10" s="99">
        <v>0</v>
      </c>
      <c r="E10" s="99">
        <f t="shared" si="0"/>
        <v>1995768.24</v>
      </c>
      <c r="F10" s="160">
        <v>0.1</v>
      </c>
      <c r="G10" s="99">
        <f t="shared" si="1"/>
        <v>199576.82400000002</v>
      </c>
      <c r="H10" s="99">
        <f t="shared" si="2"/>
        <v>1796191.416</v>
      </c>
    </row>
    <row r="11" spans="1:8">
      <c r="A11" s="98" t="s">
        <v>100</v>
      </c>
      <c r="B11" s="99">
        <v>1017482.7</v>
      </c>
      <c r="C11" s="99">
        <f>'R&amp;P'!J90+'R&amp;P'!J91+'R&amp;P'!J92</f>
        <v>280555</v>
      </c>
      <c r="D11" s="99">
        <v>0</v>
      </c>
      <c r="E11" s="99">
        <f t="shared" si="0"/>
        <v>1298037.7</v>
      </c>
      <c r="F11" s="160">
        <v>0.25</v>
      </c>
      <c r="G11" s="99">
        <f t="shared" si="1"/>
        <v>324509.42499999999</v>
      </c>
      <c r="H11" s="99">
        <f t="shared" si="2"/>
        <v>973528.27499999991</v>
      </c>
    </row>
    <row r="12" spans="1:8">
      <c r="A12" s="98" t="s">
        <v>101</v>
      </c>
      <c r="B12" s="99">
        <v>0</v>
      </c>
      <c r="C12" s="99">
        <f>'R&amp;P'!J83</f>
        <v>6300</v>
      </c>
      <c r="D12" s="99">
        <v>0</v>
      </c>
      <c r="E12" s="99">
        <f t="shared" si="0"/>
        <v>6300</v>
      </c>
      <c r="F12" s="160">
        <v>0.6</v>
      </c>
      <c r="G12" s="99">
        <f t="shared" si="1"/>
        <v>3780</v>
      </c>
      <c r="H12" s="99">
        <f t="shared" si="2"/>
        <v>2520</v>
      </c>
    </row>
    <row r="13" spans="1:8">
      <c r="A13" s="98" t="s">
        <v>102</v>
      </c>
      <c r="B13" s="99">
        <v>135494.29</v>
      </c>
      <c r="C13" s="99">
        <v>0</v>
      </c>
      <c r="D13" s="99">
        <v>0</v>
      </c>
      <c r="E13" s="99">
        <f t="shared" si="0"/>
        <v>135494.29</v>
      </c>
      <c r="F13" s="160">
        <v>0.15</v>
      </c>
      <c r="G13" s="99">
        <f>E13*F13</f>
        <v>20324.143500000002</v>
      </c>
      <c r="H13" s="99">
        <f t="shared" si="2"/>
        <v>115170.1465</v>
      </c>
    </row>
    <row r="14" spans="1:8">
      <c r="A14" s="98" t="s">
        <v>103</v>
      </c>
      <c r="B14" s="99">
        <v>8989290</v>
      </c>
      <c r="C14" s="99">
        <f>'R&amp;P'!J94</f>
        <v>1300000</v>
      </c>
      <c r="D14" s="99">
        <v>0</v>
      </c>
      <c r="E14" s="99">
        <f t="shared" si="0"/>
        <v>10289290</v>
      </c>
      <c r="F14" s="160">
        <v>0</v>
      </c>
      <c r="G14" s="99">
        <f t="shared" si="1"/>
        <v>0</v>
      </c>
      <c r="H14" s="99">
        <f t="shared" si="2"/>
        <v>10289290</v>
      </c>
    </row>
    <row r="15" spans="1:8">
      <c r="A15" s="98" t="s">
        <v>364</v>
      </c>
      <c r="B15" s="99">
        <v>0</v>
      </c>
      <c r="C15" s="99">
        <f>'R&amp;P'!J85</f>
        <v>35180</v>
      </c>
      <c r="D15" s="99">
        <v>0</v>
      </c>
      <c r="E15" s="99">
        <f t="shared" si="0"/>
        <v>35180</v>
      </c>
      <c r="F15" s="160">
        <v>0.15</v>
      </c>
      <c r="G15" s="99">
        <f t="shared" si="1"/>
        <v>5277</v>
      </c>
      <c r="H15" s="99">
        <f t="shared" si="2"/>
        <v>29903</v>
      </c>
    </row>
    <row r="16" spans="1:8">
      <c r="A16" s="98" t="s">
        <v>350</v>
      </c>
      <c r="B16" s="99">
        <v>546879.35</v>
      </c>
      <c r="C16" s="99">
        <v>0</v>
      </c>
      <c r="D16" s="99">
        <v>0</v>
      </c>
      <c r="E16" s="99">
        <f t="shared" si="0"/>
        <v>546879.35</v>
      </c>
      <c r="F16" s="160">
        <v>0.15</v>
      </c>
      <c r="G16" s="99">
        <f>E16*F16</f>
        <v>82031.902499999997</v>
      </c>
      <c r="H16" s="99">
        <f t="shared" si="2"/>
        <v>464847.44750000001</v>
      </c>
    </row>
    <row r="17" spans="1:8">
      <c r="A17" s="151"/>
      <c r="B17" s="108">
        <f>SUM(B7:B16)</f>
        <v>39288043.219999999</v>
      </c>
      <c r="C17" s="111">
        <f>SUM(C7:C16)</f>
        <v>1720893</v>
      </c>
      <c r="D17" s="111">
        <f>SUM(D7:D16)</f>
        <v>0</v>
      </c>
      <c r="E17" s="111">
        <f>SUM(E7:E16)</f>
        <v>41008936.219999999</v>
      </c>
      <c r="F17" s="161"/>
      <c r="G17" s="108">
        <f>SUM(G7:G16)</f>
        <v>1731019.7890000001</v>
      </c>
      <c r="H17" s="111">
        <f>SUM(H7:H16)</f>
        <v>39277916.430999994</v>
      </c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BS</vt:lpstr>
      <vt:lpstr>I&amp;E</vt:lpstr>
      <vt:lpstr>BS-SCH</vt:lpstr>
      <vt:lpstr>I&amp;E-SCH</vt:lpstr>
      <vt:lpstr>DEP-SCH</vt:lpstr>
      <vt:lpstr>BS!Print_Area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2014-08-26T10:56:49Z</dcterms:modified>
</cp:coreProperties>
</file>